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o D\Đánh giá quý\2026\Quý 2\"/>
    </mc:Choice>
  </mc:AlternateContent>
  <xr:revisionPtr revIDLastSave="0" documentId="8_{24006892-7529-4085-A34B-46EE65A42F38}" xr6:coauthVersionLast="47" xr6:coauthVersionMax="47" xr10:uidLastSave="{00000000-0000-0000-0000-000000000000}"/>
  <bookViews>
    <workbookView xWindow="-120" yWindow="-120" windowWidth="20730" windowHeight="11310" tabRatio="842" xr2:uid="{00000000-000D-0000-FFFF-FFFF00000000}"/>
  </bookViews>
  <sheets>
    <sheet name="Mẫu 1A2 -VCQL " sheetId="24" r:id="rId1"/>
    <sheet name="BC tổng hợp" sheetId="23" r:id="rId2"/>
  </sheets>
  <definedNames>
    <definedName name="_xlnm._FilterDatabase" localSheetId="0" hidden="1">'Mẫu 1A2 -VCQL '!$A$12:$H$68</definedName>
    <definedName name="_xlnm.Print_Area" localSheetId="0">'Mẫu 1A2 -VCQL '!$A$1:$H$97</definedName>
    <definedName name="_xlnm.Print_Titles" localSheetId="0">'Mẫu 1A2 -VCQL '!$12:$12</definedName>
  </definedNames>
  <calcPr calcId="181029"/>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E14" i="24" s="1"/>
  <c r="F32" i="24" l="1"/>
  <c r="F14" i="24"/>
  <c r="E66" i="24"/>
  <c r="E68" i="24" s="1"/>
  <c r="F66" i="24" l="1"/>
  <c r="F68" i="24" s="1"/>
  <c r="E81" i="24" s="1"/>
  <c r="G81" i="24" s="1"/>
  <c r="E79" i="24" l="1"/>
  <c r="G79" i="24" s="1"/>
  <c r="E78" i="24"/>
  <c r="G78" i="24" s="1"/>
  <c r="E80" i="24"/>
  <c r="G80" i="24" s="1"/>
  <c r="Q10" i="23" l="1"/>
  <c r="R10" i="23" s="1"/>
  <c r="S10" i="23" s="1"/>
  <c r="T10" i="23" s="1"/>
  <c r="O24" i="23"/>
  <c r="Q24" i="23" s="1"/>
  <c r="O23" i="23"/>
  <c r="S23" i="23" s="1"/>
  <c r="O21" i="23"/>
  <c r="S21" i="23" s="1"/>
  <c r="O20" i="23"/>
  <c r="R20" i="23" s="1"/>
  <c r="O13" i="23"/>
  <c r="R13" i="23" s="1"/>
  <c r="O14" i="23"/>
  <c r="P14" i="23" s="1"/>
  <c r="O15" i="23"/>
  <c r="Q15" i="23" s="1"/>
  <c r="O16" i="23"/>
  <c r="S16" i="23" s="1"/>
  <c r="O17" i="23"/>
  <c r="O12" i="23"/>
  <c r="P12" i="23" s="1"/>
  <c r="S24" i="23"/>
  <c r="B10" i="23"/>
  <c r="D10" i="23" s="1"/>
  <c r="E10" i="23" s="1"/>
  <c r="F10" i="23" s="1"/>
  <c r="G10" i="23" s="1"/>
  <c r="H10" i="23" s="1"/>
  <c r="I10" i="23" s="1"/>
  <c r="J10" i="23" s="1"/>
  <c r="K10" i="23" s="1"/>
  <c r="L10" i="23" s="1"/>
  <c r="M10" i="23" s="1"/>
  <c r="N10" i="23" s="1"/>
  <c r="P24" i="23"/>
  <c r="P21" i="23"/>
  <c r="Q21" i="23"/>
  <c r="R24" i="23"/>
  <c r="Q23" i="23"/>
  <c r="S15" i="23"/>
  <c r="S13" i="23"/>
  <c r="P13" i="23"/>
  <c r="R14" i="23"/>
  <c r="R17" i="23"/>
  <c r="Q17" i="23"/>
  <c r="P17" i="23"/>
  <c r="S17" i="23"/>
  <c r="R21" i="23"/>
  <c r="P15" i="23"/>
  <c r="R15" i="23"/>
  <c r="Q13" i="23"/>
  <c r="R12" i="23"/>
  <c r="S12" i="23"/>
  <c r="S14" i="23" l="1"/>
  <c r="P20" i="23"/>
  <c r="P23" i="23"/>
  <c r="Q20" i="23"/>
  <c r="S20" i="23"/>
  <c r="Q14" i="23"/>
  <c r="R23" i="23"/>
  <c r="Q12" i="23"/>
</calcChain>
</file>

<file path=xl/sharedStrings.xml><?xml version="1.0" encoding="utf-8"?>
<sst xmlns="http://schemas.openxmlformats.org/spreadsheetml/2006/main" count="158" uniqueCount="153">
  <si>
    <t>I</t>
  </si>
  <si>
    <t>II</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</si>
  <si>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</si>
  <si>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</si>
  <si>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</si>
  <si>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</si>
  <si>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</si>
  <si>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</si>
  <si>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</si>
  <si>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</si>
  <si>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</si>
  <si>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</si>
  <si>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</si>
  <si>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</si>
  <si>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</si>
  <si>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</si>
  <si>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</si>
  <si>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</si>
  <si>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</si>
  <si>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</si>
  <si>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</si>
  <si>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</si>
  <si>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</si>
  <si>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</si>
  <si>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</si>
  <si>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</si>
  <si>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</si>
  <si>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</si>
  <si>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</si>
  <si>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</si>
  <si>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</si>
  <si>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</si>
  <si>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</si>
  <si>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</si>
  <si>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</si>
  <si>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</si>
  <si>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</si>
  <si>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</si>
  <si>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</si>
  <si>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</si>
  <si>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</si>
  <si>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</si>
  <si>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</si>
  <si>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</si>
  <si>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</si>
  <si>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</si>
  <si>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</si>
  <si>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</si>
  <si>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</si>
  <si>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</si>
  <si>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</si>
  <si>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</si>
  <si>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</si>
  <si>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</si>
  <si>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</si>
  <si>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</si>
  <si>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</si>
  <si>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</si>
  <si>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</si>
  <si>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</si>
  <si>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</si>
  <si>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</si>
  <si>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</si>
  <si>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</si>
  <si>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</si>
  <si>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</si>
  <si>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</si>
  <si>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</si>
  <si>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</si>
  <si>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</si>
  <si>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</si>
  <si>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</si>
  <si>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</si>
  <si>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</si>
  <si>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</si>
  <si>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</si>
  <si>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</si>
  <si>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</si>
  <si>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</si>
  <si>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</si>
  <si>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</si>
  <si>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</si>
  <si>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</si>
  <si>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</si>
  <si>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</si>
  <si>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</si>
  <si>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</si>
  <si>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</si>
  <si>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</si>
  <si>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</si>
  <si>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</si>
  <si>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</si>
  <si>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</si>
  <si>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</si>
  <si>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</si>
  <si>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t>Tp.HCM, ngày…… tháng …… năm 20…</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</si>
  <si>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</si>
  <si>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TRƯỞNG ĐƠN VỊ
</t>
    </r>
    <r>
      <rPr>
        <i/>
        <sz val="13"/>
        <color indexed="8"/>
        <rFont val="Times New Roman"/>
        <family val="1"/>
      </rPr>
      <t>(ký tên và ghi rõ họ tên)</t>
    </r>
  </si>
  <si>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</si>
  <si>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</si>
  <si>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</si>
  <si>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</si>
  <si>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</si>
  <si>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</si>
  <si>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</si>
  <si>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</si>
  <si>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</si>
  <si>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</si>
  <si>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</si>
  <si>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</si>
  <si>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</si>
  <si>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</si>
  <si>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</si>
  <si>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</si>
  <si>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</si>
  <si>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</si>
  <si>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</si>
  <si>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</si>
  <si>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</si>
  <si>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</si>
  <si>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</si>
  <si>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</si>
  <si>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</si>
  <si>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</si>
  <si>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</si>
  <si>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</si>
  <si>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</si>
  <si>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</si>
  <si>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</si>
  <si>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</si>
  <si>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</si>
  <si>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</si>
  <si>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</si>
  <si>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</si>
  <si>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</si>
  <si>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</si>
  <si>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</si>
  <si>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PHẠM THỊ THU NGA</t>
  </si>
  <si>
    <t>Chức vụ: Phó trưởng khoa</t>
  </si>
  <si>
    <t>Mã số CBCCVC:  11100000799</t>
  </si>
  <si>
    <t>Phạm Thị Thu Nga</t>
  </si>
  <si>
    <r>
      <rPr>
        <sz val="13"/>
        <rFont val="Times New Roman"/>
        <family val="1"/>
      </rPr>
      <t xml:space="preserve">UBND THÀNH PHỐ HỒ CHÍ MINH
</t>
    </r>
    <r>
      <rPr>
        <b/>
        <sz val="13"/>
        <rFont val="Times New Roman"/>
        <family val="1"/>
      </rPr>
      <t>TRƯỜNG CAO ĐẲNG LÝ TỰ TRỌNG
THÀNH PHỐ HỒ CHÍ MINH</t>
    </r>
  </si>
  <si>
    <r>
      <t>Đơn vị công tác</t>
    </r>
    <r>
      <rPr>
        <b/>
        <i/>
        <sz val="12"/>
        <rFont val="Times New Roman"/>
        <family val="1"/>
      </rPr>
      <t xml:space="preserve"> (phòng, khoa…): Khoa Giáo dục đại cương</t>
    </r>
  </si>
  <si>
    <r>
      <t>Tiêu chí 1: Ý thức tổ chức kỷ luật, phẩm chất đạo đức</t>
    </r>
    <r>
      <rPr>
        <b/>
        <i/>
        <sz val="13"/>
        <rFont val="Times New Roman"/>
        <family val="1"/>
      </rPr>
      <t xml:space="preserve"> </t>
    </r>
    <r>
      <rPr>
        <i/>
        <sz val="13"/>
        <rFont val="Times New Roman"/>
        <family val="1"/>
      </rPr>
      <t xml:space="preserve">(Ở từng tiêu chí </t>
    </r>
    <r>
      <rPr>
        <b/>
        <i/>
        <sz val="13"/>
        <rFont val="Times New Roman"/>
        <family val="1"/>
      </rPr>
      <t>trừ 01 điểm/lần vi phạm</t>
    </r>
    <r>
      <rPr>
        <i/>
        <sz val="13"/>
        <rFont val="Times New Roman"/>
        <family val="1"/>
      </rPr>
      <t xml:space="preserve">. Trường hợp đã trừ hết số điểm của tiêu chí nhưng tiếp tục vi phạm thì trừ bổ sung vào tổng số điểm đạt được trước khi phân loại) </t>
    </r>
  </si>
  <si>
    <r>
      <t xml:space="preserve">Sáng tạo, cải tiến phương pháp làm việc, nâng cao hiệu quả công việc </t>
    </r>
    <r>
      <rPr>
        <i/>
        <sz val="13"/>
        <rFont val="Times New Roman"/>
        <family val="1"/>
      </rPr>
      <t>(tổng điểm tiêu chuẩn không vượt quá 5đ)</t>
    </r>
  </si>
  <si>
    <r>
      <t>Tỷ lệ số lượng công việc, sản phẩm hoàn thành</t>
    </r>
    <r>
      <rPr>
        <i/>
        <sz val="13"/>
        <rFont val="Times New Roman"/>
        <family val="1"/>
      </rPr>
      <t xml:space="preserve"> (chỉ điền vào 01 dòng duy nhất trong số các dòng bên dưới)</t>
    </r>
  </si>
  <si>
    <r>
      <t>Tỷ lệ công việc, sản phẩm bảo đảm tiến độ</t>
    </r>
    <r>
      <rPr>
        <i/>
        <sz val="13"/>
        <rFont val="Times New Roman"/>
        <family val="1"/>
      </rPr>
      <t xml:space="preserve"> (chỉ điền vào 01 dòng duy nhất trong số các dòng bên dưới)</t>
    </r>
  </si>
  <si>
    <r>
      <t xml:space="preserve">Tỷ lệ công việc, sản phẩm bảo đảm chất lượng </t>
    </r>
    <r>
      <rPr>
        <i/>
        <sz val="13"/>
        <rFont val="Times New Roman"/>
        <family val="1"/>
      </rPr>
      <t>(chỉ điền vào 01 dòng duy nhất trong số các dòng bên dưới)</t>
    </r>
  </si>
  <si>
    <r>
      <t xml:space="preserve">TỔNG SỐ ĐIỂM CHÍNH THỨC (*)
</t>
    </r>
    <r>
      <rPr>
        <b/>
        <sz val="12"/>
        <rFont val="Times New Roman"/>
        <family val="1"/>
      </rPr>
      <t>(</t>
    </r>
    <r>
      <rPr>
        <i/>
        <sz val="12"/>
        <rFont val="Times New Roman"/>
        <family val="1"/>
      </rPr>
      <t>Tổng số điểm đạt được + Số điểm cộng bổ sung - Số điểm bị trừ bổ sung)</t>
    </r>
  </si>
  <si>
    <r>
      <t xml:space="preserve">Kết quả phân loại
</t>
    </r>
    <r>
      <rPr>
        <i/>
        <sz val="12"/>
        <rFont val="Times New Roman"/>
        <family val="1"/>
      </rPr>
      <t>(đánh dấu X)</t>
    </r>
  </si>
  <si>
    <r>
      <t xml:space="preserve">NGƯỜI TỰ ĐÁNH GIÁ
</t>
    </r>
    <r>
      <rPr>
        <i/>
        <sz val="13"/>
        <rFont val="Times New Roman"/>
        <family val="1"/>
      </rPr>
      <t>(ký tên và ghi rõ họ tên)</t>
    </r>
  </si>
  <si>
    <t>BÁO CÁO ĐÁNH GIÁ KẾT QUẢ CÔNG TÁC CỦA CÁ NHÂN
Kỳ đánh giá:  Quý 02/2026</t>
  </si>
  <si>
    <t>Tp.HCM, ngày 20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</si>
</sst>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33" x14ac:knownFonts="1">
    <font>
      <sz val="11"/>
      <color theme="1"/>
      <name val="Calibri"/>
      <family val="2"/>
      <scheme val="minor"/>
    </font>
    <font>
      <sz val="12"/>
      <color indexed="8"/>
      <name val="Times New Roman"/>
      <family val="1"/>
    </font>
    <font>
      <b/>
      <sz val="14"/>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b/>
      <i/>
      <sz val="10"/>
      <name val="Times New Roman"/>
      <family val="1"/>
    </font>
    <font>
      <b/>
      <sz val="13.5"/>
      <name val="Times New Roman"/>
      <family val="1"/>
    </font>
    <font>
      <b/>
      <sz val="14"/>
      <name val="Times New Roman"/>
      <family val="1"/>
    </font>
    <font>
      <b/>
      <sz val="12"/>
      <name val="Times New Roman"/>
      <family val="1"/>
    </font>
    <font>
      <b/>
      <i/>
      <sz val="12"/>
      <name val="Times New Roman"/>
      <family val="1"/>
    </font>
    <font>
      <i/>
      <sz val="9"/>
      <name val="Times New Roman"/>
      <family val="1"/>
    </font>
    <font>
      <b/>
      <sz val="9"/>
      <name val="Times New Roman"/>
      <family val="1"/>
    </font>
    <font>
      <b/>
      <i/>
      <sz val="13"/>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55">
    <xf numFmtId="0" fontId="0" fillId="0" borderId="0" xfId="0"/>
    <xf numFmtId="0" fontId="4"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5"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9" fillId="0" borderId="1" xfId="0" quotePrefix="1"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6" fillId="0" borderId="0" xfId="0" applyFont="1" applyAlignment="1" applyProtection="1">
      <alignment horizontal="center" vertical="center" wrapText="1"/>
      <protection locked="0"/>
    </xf>
    <xf numFmtId="0" fontId="3" fillId="0" borderId="0" xfId="0" applyFont="1" applyAlignment="1" applyProtection="1">
      <alignment vertical="center" wrapText="1"/>
      <protection locked="0"/>
    </xf>
    <xf numFmtId="0" fontId="15" fillId="0" borderId="1" xfId="0" applyFont="1" applyBorder="1" applyAlignment="1" applyProtection="1">
      <alignment horizontal="center" vertical="center" wrapText="1"/>
      <protection locked="0"/>
    </xf>
    <xf numFmtId="0" fontId="15" fillId="2" borderId="1" xfId="0" quotePrefix="1" applyFont="1" applyFill="1" applyBorder="1" applyAlignment="1" applyProtection="1">
      <alignment horizontal="center" vertical="center" wrapText="1"/>
      <protection locked="0"/>
    </xf>
    <xf numFmtId="0" fontId="20" fillId="2" borderId="3" xfId="0" applyFont="1" applyFill="1" applyBorder="1" applyAlignment="1" applyProtection="1">
      <alignment horizontal="left" vertical="center" wrapText="1"/>
      <protection locked="0"/>
    </xf>
    <xf numFmtId="0" fontId="20" fillId="0" borderId="4" xfId="0" applyFont="1" applyBorder="1" applyAlignment="1" applyProtection="1">
      <alignment horizontal="center" vertical="center" wrapText="1"/>
      <protection locked="0"/>
    </xf>
    <xf numFmtId="0" fontId="21" fillId="0" borderId="1" xfId="0" applyFont="1" applyBorder="1" applyAlignment="1" applyProtection="1">
      <alignment horizontal="right" vertical="center"/>
      <protection locked="0"/>
    </xf>
    <xf numFmtId="0" fontId="21" fillId="0" borderId="1" xfId="0" applyFont="1" applyBorder="1" applyAlignment="1" applyProtection="1">
      <alignment horizontal="center" vertical="center"/>
      <protection locked="0"/>
    </xf>
    <xf numFmtId="0" fontId="21" fillId="0" borderId="1" xfId="0" applyFont="1" applyBorder="1" applyAlignment="1">
      <alignment horizontal="center" vertical="center"/>
    </xf>
    <xf numFmtId="0" fontId="15"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22" fillId="2" borderId="3" xfId="0" applyFont="1" applyFill="1" applyBorder="1" applyAlignment="1" applyProtection="1">
      <alignment horizontal="left" vertical="center" wrapText="1"/>
      <protection locked="0"/>
    </xf>
    <xf numFmtId="0" fontId="2" fillId="2" borderId="0" xfId="0" quotePrefix="1" applyFont="1" applyFill="1" applyAlignment="1" applyProtection="1">
      <alignment horizontal="center" vertical="center" wrapText="1"/>
      <protection locked="0"/>
    </xf>
    <xf numFmtId="0" fontId="22" fillId="2" borderId="0" xfId="0" applyFont="1" applyFill="1" applyAlignment="1" applyProtection="1">
      <alignment horizontal="left" vertical="center" wrapText="1"/>
      <protection locked="0"/>
    </xf>
    <xf numFmtId="0" fontId="21" fillId="0" borderId="0" xfId="0" applyFont="1" applyAlignment="1" applyProtection="1">
      <alignment horizontal="right" vertical="center"/>
      <protection locked="0"/>
    </xf>
    <xf numFmtId="0" fontId="21" fillId="0" borderId="0" xfId="0" applyFont="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3" xfId="0" applyFont="1" applyFill="1" applyBorder="1" applyAlignment="1" applyProtection="1">
      <alignment vertical="center" wrapText="1"/>
      <protection locked="0"/>
    </xf>
    <xf numFmtId="0" fontId="2" fillId="3" borderId="4" xfId="0" applyFont="1" applyFill="1" applyBorder="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2" fillId="3" borderId="5"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 fillId="3" borderId="1" xfId="0" quotePrefix="1" applyFont="1" applyFill="1" applyBorder="1" applyAlignment="1" applyProtection="1">
      <alignment horizontal="center" vertical="center" wrapText="1"/>
      <protection locked="0"/>
    </xf>
    <xf numFmtId="0" fontId="22" fillId="3" borderId="3" xfId="0" applyFont="1" applyFill="1" applyBorder="1" applyAlignment="1" applyProtection="1">
      <alignment horizontal="left" vertical="center"/>
      <protection locked="0"/>
    </xf>
    <xf numFmtId="0" fontId="22" fillId="3" borderId="4"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right" vertical="center"/>
      <protection locked="0"/>
    </xf>
    <xf numFmtId="0" fontId="21" fillId="3" borderId="5" xfId="0" applyFont="1" applyFill="1" applyBorder="1" applyAlignment="1" applyProtection="1">
      <alignment horizontal="center" vertical="center"/>
      <protection locked="0"/>
    </xf>
    <xf numFmtId="0" fontId="16"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20" fillId="3" borderId="4"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right" vertical="center"/>
      <protection locked="0"/>
    </xf>
    <xf numFmtId="0" fontId="18" fillId="0" borderId="5" xfId="0" quotePrefix="1" applyFont="1" applyBorder="1" applyAlignment="1" applyProtection="1">
      <alignment horizontal="center" vertical="center" wrapText="1"/>
      <protection locked="0"/>
    </xf>
    <xf numFmtId="165" fontId="18" fillId="0" borderId="6" xfId="0" quotePrefix="1" applyNumberFormat="1" applyFont="1" applyBorder="1" applyAlignment="1" applyProtection="1">
      <alignment horizontal="center" vertical="center" wrapText="1"/>
      <protection locked="0"/>
    </xf>
    <xf numFmtId="165" fontId="18" fillId="0" borderId="1" xfId="0" quotePrefix="1" applyNumberFormat="1"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horizontal="left" vertical="center" wrapText="1"/>
      <protection locked="0"/>
    </xf>
    <xf numFmtId="0" fontId="24"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9" fillId="0" borderId="1" xfId="0" quotePrefix="1"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31" fillId="0" borderId="1" xfId="0" applyFont="1" applyBorder="1" applyAlignment="1">
      <alignment horizontal="center" vertical="center" wrapText="1"/>
    </xf>
    <xf numFmtId="0" fontId="32" fillId="0" borderId="0" xfId="0" applyFont="1" applyAlignment="1" applyProtection="1">
      <alignment horizontal="center" vertical="center" wrapText="1"/>
      <protection locked="0"/>
    </xf>
    <xf numFmtId="0" fontId="11" fillId="0" borderId="0" xfId="0" applyFont="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pplyProtection="1">
      <alignment horizontal="left" vertical="center" wrapText="1"/>
      <protection locked="0"/>
    </xf>
    <xf numFmtId="0" fontId="12" fillId="0" borderId="0" xfId="0" applyFont="1" applyAlignment="1" applyProtection="1">
      <alignment vertical="top" wrapText="1"/>
      <protection locked="0"/>
    </xf>
    <xf numFmtId="0" fontId="27" fillId="0" borderId="0" xfId="0" applyFont="1" applyAlignment="1" applyProtection="1">
      <alignment horizontal="left" vertical="center" wrapText="1"/>
      <protection locked="0"/>
    </xf>
    <xf numFmtId="0" fontId="27" fillId="0" borderId="0" xfId="0" applyFont="1" applyAlignment="1" applyProtection="1">
      <alignment horizontal="center" vertical="center" wrapText="1"/>
      <protection locked="0"/>
    </xf>
    <xf numFmtId="0" fontId="12" fillId="0" borderId="0" xfId="0" applyFont="1" applyAlignment="1" applyProtection="1">
      <alignment horizontal="center" vertical="top" wrapText="1"/>
      <protection locked="0"/>
    </xf>
    <xf numFmtId="0" fontId="12" fillId="0" borderId="0" xfId="0" applyFont="1" applyAlignment="1" applyProtection="1">
      <alignment horizontal="center" vertical="center" wrapText="1"/>
      <protection locked="0"/>
    </xf>
    <xf numFmtId="0" fontId="26" fillId="0" borderId="0" xfId="0" quotePrefix="1" applyFont="1" applyAlignment="1" applyProtection="1">
      <alignment horizontal="center"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9" fillId="0" borderId="3" xfId="0" applyFont="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locked="0"/>
    </xf>
    <xf numFmtId="0" fontId="9" fillId="0" borderId="5" xfId="0" applyFont="1" applyBorder="1" applyAlignment="1" applyProtection="1">
      <alignment horizontal="justify" vertical="center" wrapText="1"/>
      <protection locked="0"/>
    </xf>
    <xf numFmtId="0" fontId="12" fillId="0" borderId="1" xfId="0" applyFont="1" applyBorder="1" applyAlignment="1" applyProtection="1">
      <alignment horizontal="center" vertical="center" wrapText="1"/>
      <protection locked="0"/>
    </xf>
    <xf numFmtId="0" fontId="29" fillId="0" borderId="3" xfId="0" quotePrefix="1" applyFont="1" applyBorder="1" applyAlignment="1" applyProtection="1">
      <alignment horizontal="center" vertical="center" wrapText="1"/>
      <protection locked="0"/>
    </xf>
    <xf numFmtId="0" fontId="29" fillId="0" borderId="4"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12" fillId="0" borderId="1" xfId="0" applyFont="1" applyBorder="1" applyAlignment="1" applyProtection="1">
      <alignment horizontal="justify" vertical="center" wrapText="1"/>
      <protection locked="0"/>
    </xf>
    <xf numFmtId="0" fontId="9" fillId="0" borderId="1" xfId="0" applyFont="1" applyBorder="1" applyAlignment="1" applyProtection="1">
      <alignment horizontal="justify"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1"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3" xfId="0" applyFont="1" applyBorder="1" applyAlignment="1" applyProtection="1">
      <alignment horizontal="justify" vertical="center" wrapText="1"/>
      <protection locked="0"/>
    </xf>
    <xf numFmtId="0" fontId="27" fillId="0" borderId="4" xfId="0" applyFont="1" applyBorder="1" applyAlignment="1" applyProtection="1">
      <alignment horizontal="justify" vertical="center" wrapText="1"/>
      <protection locked="0"/>
    </xf>
    <xf numFmtId="0" fontId="27" fillId="0" borderId="5" xfId="0" applyFont="1" applyBorder="1" applyAlignment="1" applyProtection="1">
      <alignment horizontal="justify" vertical="center" wrapText="1"/>
      <protection locked="0"/>
    </xf>
    <xf numFmtId="0" fontId="11" fillId="0" borderId="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31" fillId="0" borderId="4" xfId="0" applyFont="1" applyBorder="1" applyAlignment="1" applyProtection="1">
      <alignment horizontal="center" vertical="center" wrapText="1"/>
      <protection locked="0"/>
    </xf>
    <xf numFmtId="0" fontId="31" fillId="0" borderId="5" xfId="0" applyFont="1" applyBorder="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27" fillId="0" borderId="9"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5" fontId="18" fillId="0" borderId="3" xfId="0" quotePrefix="1" applyNumberFormat="1" applyFont="1" applyBorder="1" applyAlignment="1" applyProtection="1">
      <alignment horizontal="center" vertical="center" wrapText="1"/>
      <protection locked="0"/>
    </xf>
    <xf numFmtId="165" fontId="18" fillId="0" borderId="5" xfId="0" quotePrefix="1" applyNumberFormat="1" applyFont="1" applyBorder="1" applyAlignment="1" applyProtection="1">
      <alignment horizontal="center" vertical="center" wrapText="1"/>
      <protection locked="0"/>
    </xf>
    <xf numFmtId="0" fontId="22" fillId="2" borderId="3" xfId="0" applyFont="1" applyFill="1" applyBorder="1" applyAlignment="1" applyProtection="1">
      <alignment horizontal="left" vertical="center" wrapText="1"/>
      <protection locked="0"/>
    </xf>
    <xf numFmtId="0" fontId="22" fillId="2"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abSelected="1" zoomScaleNormal="100" workbookViewId="0">
      <selection activeCell="D83" sqref="D83:H83"/>
    </sheetView>
  </sheetViews>
  <sheetFormatPr defaultColWidth="9.140625" defaultRowHeight="15.75" x14ac:dyDescent="0.25"/>
  <cols>
    <col min="1" max="1" width="5.42578125" style="59" bestFit="1" customWidth="1"/>
    <col min="2" max="2" width="24.28515625" style="60" customWidth="1"/>
    <col min="3" max="3" width="9.5703125" style="59" customWidth="1"/>
    <col min="4" max="4" width="9.28515625" style="59" customWidth="1"/>
    <col min="5" max="5" width="9.5703125" style="59" customWidth="1"/>
    <col min="6" max="6" width="10.5703125" style="59" customWidth="1"/>
    <col min="7" max="8" width="10.140625" style="59" customWidth="1"/>
    <col min="9" max="9" width="2.5703125" style="59" customWidth="1"/>
    <col min="10" max="10" width="9.140625" style="59"/>
    <col min="11" max="11" width="34.85546875" style="59" customWidth="1"/>
    <col min="12" max="16384" width="9.140625" style="59"/>
  </cols>
  <sheetData>
    <row r="1" spans="1:8" x14ac:dyDescent="0.25">
      <c r="H1" s="61" t="s">
        <v>136</v>
      </c>
    </row>
    <row r="2" spans="1:8" s="62" customFormat="1" ht="48.75" customHeight="1" x14ac:dyDescent="0.25">
      <c r="A2" s="81" t="s">
        <v>141</v>
      </c>
      <c r="B2" s="81"/>
      <c r="C2" s="81"/>
      <c r="D2" s="81" t="s">
        <v>13</v>
      </c>
      <c r="E2" s="81"/>
      <c r="F2" s="81"/>
      <c r="G2" s="81"/>
      <c r="H2" s="81"/>
    </row>
    <row r="3" spans="1:8" s="62" customFormat="1" ht="8.25" customHeight="1" x14ac:dyDescent="0.25">
      <c r="A3" s="82"/>
      <c r="B3" s="82"/>
      <c r="D3" s="63"/>
      <c r="E3" s="63"/>
      <c r="F3" s="63"/>
      <c r="G3" s="63"/>
      <c r="H3" s="63"/>
    </row>
    <row r="4" spans="1:8" ht="13.9" customHeight="1" x14ac:dyDescent="0.25">
      <c r="B4" s="59"/>
    </row>
    <row r="5" spans="1:8" ht="39.950000000000003" customHeight="1" x14ac:dyDescent="0.25">
      <c r="A5" s="83" t="s">
        <v>151</v>
      </c>
      <c r="B5" s="83"/>
      <c r="C5" s="83"/>
      <c r="D5" s="83"/>
      <c r="E5" s="83"/>
      <c r="F5" s="83"/>
      <c r="G5" s="83"/>
      <c r="H5" s="83"/>
    </row>
    <row r="6" spans="1:8" ht="12" customHeight="1" x14ac:dyDescent="0.25"/>
    <row r="7" spans="1:8" s="64" customFormat="1" ht="25.15" customHeight="1" x14ac:dyDescent="0.25">
      <c r="B7" s="79" t="s">
        <v>137</v>
      </c>
      <c r="C7" s="79"/>
      <c r="D7" s="79"/>
      <c r="E7" s="79"/>
      <c r="F7" s="79"/>
      <c r="G7" s="79"/>
      <c r="H7" s="79"/>
    </row>
    <row r="8" spans="1:8" s="64" customFormat="1" ht="20.100000000000001" customHeight="1" x14ac:dyDescent="0.25">
      <c r="B8" s="79" t="s">
        <v>138</v>
      </c>
      <c r="C8" s="79"/>
      <c r="D8" s="79"/>
      <c r="E8" s="79"/>
      <c r="F8" s="79"/>
      <c r="G8" s="79"/>
      <c r="H8" s="79"/>
    </row>
    <row r="9" spans="1:8" s="64" customFormat="1" ht="20.100000000000001" customHeight="1" x14ac:dyDescent="0.25">
      <c r="B9" s="79" t="s">
        <v>142</v>
      </c>
      <c r="C9" s="79"/>
      <c r="D9" s="79"/>
      <c r="E9" s="79"/>
      <c r="F9" s="79"/>
      <c r="G9" s="79"/>
      <c r="H9" s="79"/>
    </row>
    <row r="10" spans="1:8" s="64" customFormat="1" ht="20.100000000000001" customHeight="1" x14ac:dyDescent="0.25">
      <c r="B10" s="79" t="s">
        <v>139</v>
      </c>
      <c r="C10" s="79"/>
      <c r="D10" s="65"/>
      <c r="E10" s="65"/>
      <c r="F10" s="65"/>
      <c r="G10" s="65"/>
      <c r="H10" s="65"/>
    </row>
    <row r="11" spans="1:8" s="64" customFormat="1" ht="20.100000000000001" customHeight="1" x14ac:dyDescent="0.25">
      <c r="B11" s="65"/>
      <c r="C11" s="65"/>
    </row>
    <row r="12" spans="1:8" s="62" customFormat="1" ht="54.75" customHeight="1" x14ac:dyDescent="0.25">
      <c r="A12" s="17" t="s">
        <v>10</v>
      </c>
      <c r="B12" s="90" t="s">
        <v>11</v>
      </c>
      <c r="C12" s="90"/>
      <c r="D12" s="90"/>
      <c r="E12" s="17" t="s">
        <v>12</v>
      </c>
      <c r="F12" s="66" t="s">
        <v>16</v>
      </c>
      <c r="G12" s="66" t="s">
        <v>18</v>
      </c>
      <c r="H12" s="17" t="s">
        <v>14</v>
      </c>
    </row>
    <row r="13" spans="1:8" s="68" customFormat="1" ht="16.5" customHeight="1" x14ac:dyDescent="0.25">
      <c r="A13" s="67" t="s">
        <v>21</v>
      </c>
      <c r="B13" s="91" t="s">
        <v>22</v>
      </c>
      <c r="C13" s="92"/>
      <c r="D13" s="93"/>
      <c r="E13" s="67" t="s">
        <v>23</v>
      </c>
      <c r="F13" s="67" t="s">
        <v>24</v>
      </c>
      <c r="G13" s="67" t="s">
        <v>25</v>
      </c>
      <c r="H13" s="67" t="s">
        <v>26</v>
      </c>
    </row>
    <row r="14" spans="1:8" s="62" customFormat="1" ht="89.25" customHeight="1" x14ac:dyDescent="0.25">
      <c r="A14" s="17" t="s">
        <v>0</v>
      </c>
      <c r="B14" s="94" t="s">
        <v>143</v>
      </c>
      <c r="C14" s="94"/>
      <c r="D14" s="94"/>
      <c r="E14" s="15">
        <f>E15+E19+E25+E28</f>
        <v>20</v>
      </c>
      <c r="F14" s="14">
        <f>ROUND(F15+F19+F25+F28,1)</f>
        <v>20</v>
      </c>
      <c r="G14" s="14"/>
      <c r="H14" s="17"/>
    </row>
    <row r="15" spans="1:8" s="69" customFormat="1" ht="24" customHeight="1" x14ac:dyDescent="0.25">
      <c r="A15" s="9">
        <v>1</v>
      </c>
      <c r="B15" s="94" t="s">
        <v>41</v>
      </c>
      <c r="C15" s="94"/>
      <c r="D15" s="94"/>
      <c r="E15" s="15">
        <f>5-(E16+E17+E18)</f>
        <v>5</v>
      </c>
      <c r="F15" s="14">
        <f>ROUND(5-(F16+F17+F18),1)</f>
        <v>5</v>
      </c>
      <c r="G15" s="14"/>
      <c r="H15" s="9"/>
    </row>
    <row r="16" spans="1:8" s="69" customFormat="1" ht="119.25" customHeight="1" x14ac:dyDescent="0.25">
      <c r="A16" s="9" t="s">
        <v>27</v>
      </c>
      <c r="B16" s="87" t="s">
        <v>96</v>
      </c>
      <c r="C16" s="88"/>
      <c r="D16" s="89"/>
      <c r="E16" s="10"/>
      <c r="F16" s="70">
        <v>0</v>
      </c>
      <c r="G16" s="14"/>
      <c r="H16" s="9"/>
    </row>
    <row r="17" spans="1:8" s="72" customFormat="1" ht="67.7" customHeight="1" x14ac:dyDescent="0.25">
      <c r="A17" s="9" t="s">
        <v>28</v>
      </c>
      <c r="B17" s="87" t="s">
        <v>77</v>
      </c>
      <c r="C17" s="88"/>
      <c r="D17" s="89"/>
      <c r="E17" s="10"/>
      <c r="F17" s="70">
        <v>0</v>
      </c>
      <c r="G17" s="14"/>
      <c r="H17" s="71"/>
    </row>
    <row r="18" spans="1:8" s="72" customFormat="1" ht="85.5" customHeight="1" x14ac:dyDescent="0.25">
      <c r="A18" s="9" t="s">
        <v>29</v>
      </c>
      <c r="B18" s="87" t="s">
        <v>71</v>
      </c>
      <c r="C18" s="88"/>
      <c r="D18" s="89"/>
      <c r="E18" s="10"/>
      <c r="F18" s="70">
        <v>0</v>
      </c>
      <c r="G18" s="14"/>
      <c r="H18" s="71"/>
    </row>
    <row r="19" spans="1:8" s="72" customFormat="1" ht="47.65" customHeight="1" x14ac:dyDescent="0.25">
      <c r="A19" s="9">
        <v>2</v>
      </c>
      <c r="B19" s="84" t="s">
        <v>72</v>
      </c>
      <c r="C19" s="85"/>
      <c r="D19" s="86"/>
      <c r="E19" s="15">
        <f>6-(E20+E21+E22+E23+E24)</f>
        <v>6</v>
      </c>
      <c r="F19" s="14">
        <f>ROUND(6-(F20+F21+F22+F23+F24),1)</f>
        <v>6</v>
      </c>
      <c r="G19" s="14"/>
      <c r="H19" s="71"/>
    </row>
    <row r="20" spans="1:8" s="72" customFormat="1" ht="39.75" customHeight="1" x14ac:dyDescent="0.25">
      <c r="A20" s="9" t="s">
        <v>30</v>
      </c>
      <c r="B20" s="87" t="s">
        <v>43</v>
      </c>
      <c r="C20" s="88"/>
      <c r="D20" s="89"/>
      <c r="E20" s="10"/>
      <c r="F20" s="70">
        <v>0</v>
      </c>
      <c r="G20" s="14"/>
      <c r="H20" s="71"/>
    </row>
    <row r="21" spans="1:8" s="72" customFormat="1" ht="48.75" customHeight="1" x14ac:dyDescent="0.25">
      <c r="A21" s="9" t="s">
        <v>31</v>
      </c>
      <c r="B21" s="87" t="s">
        <v>42</v>
      </c>
      <c r="C21" s="88"/>
      <c r="D21" s="89"/>
      <c r="E21" s="10"/>
      <c r="F21" s="70">
        <v>0</v>
      </c>
      <c r="G21" s="14"/>
      <c r="H21" s="71"/>
    </row>
    <row r="22" spans="1:8" s="72" customFormat="1" ht="52.5" customHeight="1" x14ac:dyDescent="0.25">
      <c r="A22" s="9" t="s">
        <v>32</v>
      </c>
      <c r="B22" s="87" t="s">
        <v>70</v>
      </c>
      <c r="C22" s="88"/>
      <c r="D22" s="89"/>
      <c r="E22" s="10"/>
      <c r="F22" s="70">
        <v>0</v>
      </c>
      <c r="G22" s="14"/>
      <c r="H22" s="71"/>
    </row>
    <row r="23" spans="1:8" s="72" customFormat="1" ht="70.5" customHeight="1" x14ac:dyDescent="0.25">
      <c r="A23" s="9" t="s">
        <v>33</v>
      </c>
      <c r="B23" s="87" t="s">
        <v>73</v>
      </c>
      <c r="C23" s="88"/>
      <c r="D23" s="89"/>
      <c r="E23" s="10"/>
      <c r="F23" s="70">
        <v>0</v>
      </c>
      <c r="G23" s="14"/>
      <c r="H23" s="71"/>
    </row>
    <row r="24" spans="1:8" s="72" customFormat="1" ht="37.5" customHeight="1" x14ac:dyDescent="0.25">
      <c r="A24" s="9" t="s">
        <v>34</v>
      </c>
      <c r="B24" s="87" t="s">
        <v>44</v>
      </c>
      <c r="C24" s="88"/>
      <c r="D24" s="89"/>
      <c r="E24" s="10"/>
      <c r="F24" s="70">
        <v>0</v>
      </c>
      <c r="G24" s="14"/>
      <c r="H24" s="71"/>
    </row>
    <row r="25" spans="1:8" s="69" customFormat="1" ht="54" customHeight="1" x14ac:dyDescent="0.25">
      <c r="A25" s="9">
        <v>3</v>
      </c>
      <c r="B25" s="84" t="s">
        <v>45</v>
      </c>
      <c r="C25" s="85"/>
      <c r="D25" s="86"/>
      <c r="E25" s="15">
        <f>5-(E26+E27)</f>
        <v>5</v>
      </c>
      <c r="F25" s="14">
        <f>ROUND(5-(F26+F27),1)</f>
        <v>5</v>
      </c>
      <c r="G25" s="14"/>
      <c r="H25" s="9"/>
    </row>
    <row r="26" spans="1:8" s="72" customFormat="1" ht="102.75" customHeight="1" x14ac:dyDescent="0.25">
      <c r="A26" s="9" t="s">
        <v>35</v>
      </c>
      <c r="B26" s="87" t="s">
        <v>46</v>
      </c>
      <c r="C26" s="88"/>
      <c r="D26" s="89"/>
      <c r="E26" s="10"/>
      <c r="F26" s="9">
        <v>0</v>
      </c>
      <c r="G26" s="73"/>
      <c r="H26" s="71"/>
    </row>
    <row r="27" spans="1:8" s="72" customFormat="1" ht="54.75" customHeight="1" x14ac:dyDescent="0.25">
      <c r="A27" s="9" t="s">
        <v>36</v>
      </c>
      <c r="B27" s="87" t="s">
        <v>75</v>
      </c>
      <c r="C27" s="88"/>
      <c r="D27" s="89"/>
      <c r="E27" s="10"/>
      <c r="F27" s="9">
        <v>0</v>
      </c>
      <c r="G27" s="73"/>
      <c r="H27" s="71"/>
    </row>
    <row r="28" spans="1:8" s="72" customFormat="1" ht="99" customHeight="1" x14ac:dyDescent="0.25">
      <c r="A28" s="9">
        <v>4</v>
      </c>
      <c r="B28" s="84" t="s">
        <v>78</v>
      </c>
      <c r="C28" s="85"/>
      <c r="D28" s="86"/>
      <c r="E28" s="15">
        <f>4-(E29+E30+E31)</f>
        <v>4</v>
      </c>
      <c r="F28" s="14">
        <f>ROUND(4-(F29+F30+F31),1)</f>
        <v>4</v>
      </c>
      <c r="G28" s="14"/>
      <c r="H28" s="71"/>
    </row>
    <row r="29" spans="1:8" s="72" customFormat="1" ht="54.75" customHeight="1" x14ac:dyDescent="0.25">
      <c r="A29" s="9" t="s">
        <v>47</v>
      </c>
      <c r="B29" s="87" t="s">
        <v>48</v>
      </c>
      <c r="C29" s="88"/>
      <c r="D29" s="89"/>
      <c r="E29" s="10"/>
      <c r="F29" s="9">
        <v>0</v>
      </c>
      <c r="G29" s="73"/>
      <c r="H29" s="71"/>
    </row>
    <row r="30" spans="1:8" s="72" customFormat="1" ht="57" customHeight="1" x14ac:dyDescent="0.25">
      <c r="A30" s="9" t="s">
        <v>49</v>
      </c>
      <c r="B30" s="87" t="s">
        <v>74</v>
      </c>
      <c r="C30" s="88"/>
      <c r="D30" s="89"/>
      <c r="E30" s="10"/>
      <c r="F30" s="9">
        <v>0</v>
      </c>
      <c r="G30" s="73"/>
      <c r="H30" s="71"/>
    </row>
    <row r="31" spans="1:8" s="72" customFormat="1" ht="54" customHeight="1" x14ac:dyDescent="0.25">
      <c r="A31" s="9" t="s">
        <v>50</v>
      </c>
      <c r="B31" s="87" t="s">
        <v>60</v>
      </c>
      <c r="C31" s="88"/>
      <c r="D31" s="89"/>
      <c r="E31" s="10"/>
      <c r="F31" s="9">
        <v>0</v>
      </c>
      <c r="G31" s="73"/>
      <c r="H31" s="71"/>
    </row>
    <row r="32" spans="1:8" s="62" customFormat="1" ht="27.75" customHeight="1" x14ac:dyDescent="0.25">
      <c r="A32" s="17" t="s">
        <v>1</v>
      </c>
      <c r="B32" s="96" t="s">
        <v>15</v>
      </c>
      <c r="C32" s="97"/>
      <c r="D32" s="98"/>
      <c r="E32" s="15">
        <f>E33+E35+E37+E39+E41+E43+E46</f>
        <v>20</v>
      </c>
      <c r="F32" s="14">
        <f>ROUND(F33+F35+F37+F39+F41+F43+F46,1)</f>
        <v>16</v>
      </c>
      <c r="G32" s="14"/>
      <c r="H32" s="17"/>
    </row>
    <row r="33" spans="1:8" s="69" customFormat="1" ht="53.25" customHeight="1" x14ac:dyDescent="0.25">
      <c r="A33" s="9">
        <v>5</v>
      </c>
      <c r="B33" s="94" t="s">
        <v>63</v>
      </c>
      <c r="C33" s="94"/>
      <c r="D33" s="94"/>
      <c r="E33" s="15">
        <v>1</v>
      </c>
      <c r="F33" s="14">
        <f>IF(F34&gt;1,"1",F34)</f>
        <v>1</v>
      </c>
      <c r="G33" s="14"/>
      <c r="H33" s="9"/>
    </row>
    <row r="34" spans="1:8" s="69" customFormat="1" ht="57" customHeight="1" x14ac:dyDescent="0.25">
      <c r="A34" s="9"/>
      <c r="B34" s="95" t="s">
        <v>65</v>
      </c>
      <c r="C34" s="95"/>
      <c r="D34" s="95"/>
      <c r="E34" s="15"/>
      <c r="F34" s="70">
        <v>1</v>
      </c>
      <c r="G34" s="14"/>
      <c r="H34" s="9"/>
    </row>
    <row r="35" spans="1:8" s="69" customFormat="1" ht="55.5" customHeight="1" x14ac:dyDescent="0.25">
      <c r="A35" s="9">
        <v>6</v>
      </c>
      <c r="B35" s="84" t="s">
        <v>64</v>
      </c>
      <c r="C35" s="85"/>
      <c r="D35" s="86"/>
      <c r="E35" s="15">
        <v>2</v>
      </c>
      <c r="F35" s="14">
        <f>IF(F36&gt;2,"2",F36)</f>
        <v>2</v>
      </c>
      <c r="G35" s="14"/>
      <c r="H35" s="9"/>
    </row>
    <row r="36" spans="1:8" s="69" customFormat="1" ht="60" customHeight="1" x14ac:dyDescent="0.25">
      <c r="A36" s="9"/>
      <c r="B36" s="87" t="s">
        <v>37</v>
      </c>
      <c r="C36" s="88"/>
      <c r="D36" s="89"/>
      <c r="E36" s="15"/>
      <c r="F36" s="70">
        <v>2</v>
      </c>
      <c r="G36" s="14">
        <v>2</v>
      </c>
      <c r="H36" s="9"/>
    </row>
    <row r="37" spans="1:8" s="69" customFormat="1" ht="57" customHeight="1" x14ac:dyDescent="0.25">
      <c r="A37" s="9">
        <v>7</v>
      </c>
      <c r="B37" s="84" t="s">
        <v>61</v>
      </c>
      <c r="C37" s="85"/>
      <c r="D37" s="86"/>
      <c r="E37" s="15">
        <v>2</v>
      </c>
      <c r="F37" s="14">
        <f>IF(F38&gt;2,"2",F38)</f>
        <v>2</v>
      </c>
      <c r="G37" s="14"/>
      <c r="H37" s="9"/>
    </row>
    <row r="38" spans="1:8" s="69" customFormat="1" ht="75.75" customHeight="1" x14ac:dyDescent="0.25">
      <c r="A38" s="9"/>
      <c r="B38" s="87" t="s">
        <v>40</v>
      </c>
      <c r="C38" s="88"/>
      <c r="D38" s="89"/>
      <c r="E38" s="15"/>
      <c r="F38" s="70">
        <v>2</v>
      </c>
      <c r="G38" s="14"/>
      <c r="H38" s="9"/>
    </row>
    <row r="39" spans="1:8" s="69" customFormat="1" ht="58.5" customHeight="1" x14ac:dyDescent="0.25">
      <c r="A39" s="9">
        <v>8</v>
      </c>
      <c r="B39" s="84" t="s">
        <v>62</v>
      </c>
      <c r="C39" s="85"/>
      <c r="D39" s="86"/>
      <c r="E39" s="15">
        <v>2</v>
      </c>
      <c r="F39" s="14">
        <f>IF(F40&gt;2,"2",F40)</f>
        <v>2</v>
      </c>
      <c r="G39" s="14"/>
      <c r="H39" s="9"/>
    </row>
    <row r="40" spans="1:8" s="69" customFormat="1" ht="70.5" customHeight="1" x14ac:dyDescent="0.25">
      <c r="A40" s="9"/>
      <c r="B40" s="87" t="s">
        <v>38</v>
      </c>
      <c r="C40" s="88"/>
      <c r="D40" s="89"/>
      <c r="E40" s="15"/>
      <c r="F40" s="70">
        <v>2</v>
      </c>
      <c r="G40" s="14"/>
      <c r="H40" s="9"/>
    </row>
    <row r="41" spans="1:8" s="69" customFormat="1" ht="90" customHeight="1" x14ac:dyDescent="0.25">
      <c r="A41" s="9">
        <v>9</v>
      </c>
      <c r="B41" s="99" t="s">
        <v>129</v>
      </c>
      <c r="C41" s="99"/>
      <c r="D41" s="99"/>
      <c r="E41" s="15">
        <v>5</v>
      </c>
      <c r="F41" s="14">
        <f>IF(F42&gt;5,"5",F42)</f>
        <v>5</v>
      </c>
      <c r="G41" s="14"/>
      <c r="H41" s="9"/>
    </row>
    <row r="42" spans="1:8" s="69" customFormat="1" ht="171" customHeight="1" x14ac:dyDescent="0.25">
      <c r="A42" s="9"/>
      <c r="B42" s="87" t="s">
        <v>76</v>
      </c>
      <c r="C42" s="88"/>
      <c r="D42" s="89"/>
      <c r="E42" s="15"/>
      <c r="F42" s="70">
        <v>5</v>
      </c>
      <c r="G42" s="14"/>
      <c r="H42" s="9"/>
    </row>
    <row r="43" spans="1:8" s="69" customFormat="1" ht="55.5" customHeight="1" x14ac:dyDescent="0.25">
      <c r="A43" s="9">
        <v>10</v>
      </c>
      <c r="B43" s="84" t="s">
        <v>144</v>
      </c>
      <c r="C43" s="85"/>
      <c r="D43" s="86"/>
      <c r="E43" s="15">
        <v>5</v>
      </c>
      <c r="F43" s="14">
        <f>ROUND(IF((F44+F45)&gt;5,"5",(F44+F45)),1)</f>
        <v>3</v>
      </c>
      <c r="G43" s="14"/>
      <c r="H43" s="9"/>
    </row>
    <row r="44" spans="1:8" s="69" customFormat="1" ht="108" customHeight="1" x14ac:dyDescent="0.25">
      <c r="A44" s="9" t="s">
        <v>67</v>
      </c>
      <c r="B44" s="87" t="s">
        <v>66</v>
      </c>
      <c r="C44" s="88"/>
      <c r="D44" s="89"/>
      <c r="E44" s="15"/>
      <c r="F44" s="70">
        <v>2</v>
      </c>
      <c r="G44" s="14"/>
      <c r="H44" s="9"/>
    </row>
    <row r="45" spans="1:8" s="69" customFormat="1" ht="73.5" customHeight="1" x14ac:dyDescent="0.25">
      <c r="A45" s="9" t="s">
        <v>68</v>
      </c>
      <c r="B45" s="87" t="s">
        <v>69</v>
      </c>
      <c r="C45" s="88"/>
      <c r="D45" s="89"/>
      <c r="E45" s="15"/>
      <c r="F45" s="70">
        <v>1</v>
      </c>
      <c r="G45" s="14"/>
      <c r="H45" s="9"/>
    </row>
    <row r="46" spans="1:8" s="69" customFormat="1" ht="154.5" customHeight="1" x14ac:dyDescent="0.25">
      <c r="A46" s="10" t="s">
        <v>127</v>
      </c>
      <c r="B46" s="103" t="s">
        <v>128</v>
      </c>
      <c r="C46" s="104"/>
      <c r="D46" s="105"/>
      <c r="E46" s="15">
        <v>3</v>
      </c>
      <c r="F46" s="14">
        <f>IF(F47&gt;3,"3",F47)</f>
        <v>1</v>
      </c>
      <c r="G46" s="14"/>
      <c r="H46" s="9"/>
    </row>
    <row r="47" spans="1:8" s="69" customFormat="1" ht="127.5" customHeight="1" x14ac:dyDescent="0.25">
      <c r="A47" s="10"/>
      <c r="B47" s="87" t="s">
        <v>130</v>
      </c>
      <c r="C47" s="88"/>
      <c r="D47" s="89"/>
      <c r="E47" s="15"/>
      <c r="F47" s="70">
        <v>1</v>
      </c>
      <c r="G47" s="14"/>
      <c r="H47" s="9"/>
    </row>
    <row r="48" spans="1:8" s="62" customFormat="1" ht="38.25" customHeight="1" x14ac:dyDescent="0.25">
      <c r="A48" s="17" t="s">
        <v>2</v>
      </c>
      <c r="B48" s="84" t="s">
        <v>79</v>
      </c>
      <c r="C48" s="85"/>
      <c r="D48" s="86"/>
      <c r="E48" s="15">
        <v>60</v>
      </c>
      <c r="F48" s="70">
        <f>SUM(F49:F65)</f>
        <v>60</v>
      </c>
      <c r="G48" s="14"/>
      <c r="H48" s="17"/>
    </row>
    <row r="49" spans="1:8" s="69" customFormat="1" ht="53.25" customHeight="1" x14ac:dyDescent="0.25">
      <c r="A49" s="9">
        <v>11</v>
      </c>
      <c r="B49" s="84" t="s">
        <v>145</v>
      </c>
      <c r="C49" s="85"/>
      <c r="D49" s="86"/>
      <c r="E49" s="15">
        <v>15</v>
      </c>
      <c r="F49" s="9"/>
      <c r="G49" s="10"/>
      <c r="H49" s="9"/>
    </row>
    <row r="50" spans="1:8" s="69" customFormat="1" ht="24" customHeight="1" x14ac:dyDescent="0.25">
      <c r="A50" s="9"/>
      <c r="B50" s="100" t="s">
        <v>80</v>
      </c>
      <c r="C50" s="101"/>
      <c r="D50" s="102"/>
      <c r="E50" s="18">
        <v>15</v>
      </c>
      <c r="F50" s="9">
        <v>15</v>
      </c>
      <c r="G50" s="10"/>
      <c r="H50" s="9"/>
    </row>
    <row r="51" spans="1:8" s="69" customFormat="1" ht="36" customHeight="1" x14ac:dyDescent="0.25">
      <c r="A51" s="9"/>
      <c r="B51" s="100" t="s">
        <v>81</v>
      </c>
      <c r="C51" s="101"/>
      <c r="D51" s="102"/>
      <c r="E51" s="18">
        <v>10</v>
      </c>
      <c r="F51" s="9"/>
      <c r="G51" s="10"/>
      <c r="H51" s="9"/>
    </row>
    <row r="52" spans="1:8" s="69" customFormat="1" ht="36" customHeight="1" x14ac:dyDescent="0.25">
      <c r="A52" s="9"/>
      <c r="B52" s="100" t="s">
        <v>82</v>
      </c>
      <c r="C52" s="101"/>
      <c r="D52" s="102"/>
      <c r="E52" s="18">
        <v>5</v>
      </c>
      <c r="F52" s="9"/>
      <c r="G52" s="10"/>
      <c r="H52" s="9"/>
    </row>
    <row r="53" spans="1:8" s="69" customFormat="1" ht="25.5" customHeight="1" x14ac:dyDescent="0.25">
      <c r="A53" s="9"/>
      <c r="B53" s="100" t="s">
        <v>83</v>
      </c>
      <c r="C53" s="101"/>
      <c r="D53" s="102"/>
      <c r="E53" s="18">
        <v>0</v>
      </c>
      <c r="F53" s="9"/>
      <c r="G53" s="10"/>
      <c r="H53" s="9"/>
    </row>
    <row r="54" spans="1:8" s="69" customFormat="1" ht="50.25" customHeight="1" x14ac:dyDescent="0.25">
      <c r="A54" s="9">
        <v>12</v>
      </c>
      <c r="B54" s="84" t="s">
        <v>146</v>
      </c>
      <c r="C54" s="85"/>
      <c r="D54" s="86"/>
      <c r="E54" s="15">
        <v>15</v>
      </c>
      <c r="F54" s="9"/>
      <c r="G54" s="10"/>
      <c r="H54" s="9"/>
    </row>
    <row r="55" spans="1:8" s="69" customFormat="1" ht="32.25" customHeight="1" x14ac:dyDescent="0.25">
      <c r="A55" s="9"/>
      <c r="B55" s="100" t="s">
        <v>84</v>
      </c>
      <c r="C55" s="101"/>
      <c r="D55" s="102"/>
      <c r="E55" s="18">
        <v>15</v>
      </c>
      <c r="F55" s="9">
        <v>15</v>
      </c>
      <c r="G55" s="10"/>
      <c r="H55" s="9"/>
    </row>
    <row r="56" spans="1:8" s="69" customFormat="1" ht="32.25" customHeight="1" x14ac:dyDescent="0.25">
      <c r="A56" s="9"/>
      <c r="B56" s="100" t="s">
        <v>85</v>
      </c>
      <c r="C56" s="101"/>
      <c r="D56" s="102"/>
      <c r="E56" s="18">
        <v>10</v>
      </c>
      <c r="F56" s="9"/>
      <c r="G56" s="10"/>
      <c r="H56" s="9"/>
    </row>
    <row r="57" spans="1:8" s="69" customFormat="1" ht="32.25" customHeight="1" x14ac:dyDescent="0.25">
      <c r="A57" s="9"/>
      <c r="B57" s="100" t="s">
        <v>86</v>
      </c>
      <c r="C57" s="101"/>
      <c r="D57" s="102"/>
      <c r="E57" s="18">
        <v>5</v>
      </c>
      <c r="F57" s="9"/>
      <c r="G57" s="10"/>
      <c r="H57" s="9"/>
    </row>
    <row r="58" spans="1:8" s="69" customFormat="1" ht="32.25" customHeight="1" x14ac:dyDescent="0.25">
      <c r="A58" s="9"/>
      <c r="B58" s="100" t="s">
        <v>87</v>
      </c>
      <c r="C58" s="101"/>
      <c r="D58" s="102"/>
      <c r="E58" s="18">
        <v>0</v>
      </c>
      <c r="F58" s="9"/>
      <c r="G58" s="10"/>
      <c r="H58" s="9"/>
    </row>
    <row r="59" spans="1:8" s="69" customFormat="1" ht="52.5" customHeight="1" x14ac:dyDescent="0.25">
      <c r="A59" s="9">
        <v>13</v>
      </c>
      <c r="B59" s="84" t="s">
        <v>147</v>
      </c>
      <c r="C59" s="85"/>
      <c r="D59" s="86"/>
      <c r="E59" s="15">
        <v>30</v>
      </c>
      <c r="F59" s="9"/>
      <c r="G59" s="10"/>
      <c r="H59" s="9"/>
    </row>
    <row r="60" spans="1:8" s="69" customFormat="1" ht="52.5" customHeight="1" x14ac:dyDescent="0.25">
      <c r="A60" s="9"/>
      <c r="B60" s="100" t="s">
        <v>88</v>
      </c>
      <c r="C60" s="101"/>
      <c r="D60" s="102"/>
      <c r="E60" s="18">
        <v>30</v>
      </c>
      <c r="F60" s="9">
        <v>30</v>
      </c>
      <c r="G60" s="10"/>
      <c r="H60" s="9"/>
    </row>
    <row r="61" spans="1:8" s="69" customFormat="1" ht="50.25" customHeight="1" x14ac:dyDescent="0.25">
      <c r="A61" s="9"/>
      <c r="B61" s="100" t="s">
        <v>89</v>
      </c>
      <c r="C61" s="101"/>
      <c r="D61" s="102"/>
      <c r="E61" s="18">
        <v>25</v>
      </c>
      <c r="F61" s="9"/>
      <c r="G61" s="10"/>
      <c r="H61" s="9"/>
    </row>
    <row r="62" spans="1:8" s="69" customFormat="1" ht="50.25" customHeight="1" x14ac:dyDescent="0.25">
      <c r="A62" s="9"/>
      <c r="B62" s="100" t="s">
        <v>90</v>
      </c>
      <c r="C62" s="101"/>
      <c r="D62" s="102"/>
      <c r="E62" s="18">
        <v>20</v>
      </c>
      <c r="F62" s="9"/>
      <c r="G62" s="10"/>
      <c r="H62" s="9"/>
    </row>
    <row r="63" spans="1:8" s="69" customFormat="1" ht="50.25" customHeight="1" x14ac:dyDescent="0.25">
      <c r="A63" s="9"/>
      <c r="B63" s="100" t="s">
        <v>91</v>
      </c>
      <c r="C63" s="101"/>
      <c r="D63" s="102"/>
      <c r="E63" s="18">
        <v>15</v>
      </c>
      <c r="F63" s="9"/>
      <c r="G63" s="10"/>
      <c r="H63" s="9"/>
    </row>
    <row r="64" spans="1:8" s="69" customFormat="1" ht="50.25" customHeight="1" x14ac:dyDescent="0.25">
      <c r="A64" s="9"/>
      <c r="B64" s="100" t="s">
        <v>92</v>
      </c>
      <c r="C64" s="101"/>
      <c r="D64" s="102"/>
      <c r="E64" s="18">
        <v>10</v>
      </c>
      <c r="F64" s="9"/>
      <c r="G64" s="10"/>
      <c r="H64" s="9"/>
    </row>
    <row r="65" spans="1:8" s="69" customFormat="1" ht="37.5" customHeight="1" x14ac:dyDescent="0.25">
      <c r="A65" s="9"/>
      <c r="B65" s="100" t="s">
        <v>93</v>
      </c>
      <c r="C65" s="101"/>
      <c r="D65" s="102"/>
      <c r="E65" s="18">
        <v>0</v>
      </c>
      <c r="F65" s="9"/>
      <c r="G65" s="10"/>
      <c r="H65" s="9"/>
    </row>
    <row r="66" spans="1:8" s="62" customFormat="1" ht="26.25" customHeight="1" x14ac:dyDescent="0.25">
      <c r="A66" s="17"/>
      <c r="B66" s="109" t="s">
        <v>3</v>
      </c>
      <c r="C66" s="110"/>
      <c r="D66" s="111"/>
      <c r="E66" s="15">
        <f>E14+E32+E48</f>
        <v>100</v>
      </c>
      <c r="F66" s="15">
        <f>F14+F32+F48</f>
        <v>96</v>
      </c>
      <c r="G66" s="15"/>
      <c r="H66" s="17"/>
    </row>
    <row r="67" spans="1:8" ht="27" customHeight="1" x14ac:dyDescent="0.25">
      <c r="A67" s="16"/>
      <c r="B67" s="118" t="s">
        <v>94</v>
      </c>
      <c r="C67" s="119"/>
      <c r="D67" s="120"/>
      <c r="E67" s="18"/>
      <c r="F67" s="16"/>
      <c r="G67" s="18"/>
      <c r="H67" s="16"/>
    </row>
    <row r="68" spans="1:8" ht="50.25" customHeight="1" x14ac:dyDescent="0.25">
      <c r="A68" s="16"/>
      <c r="B68" s="109" t="s">
        <v>148</v>
      </c>
      <c r="C68" s="110"/>
      <c r="D68" s="111"/>
      <c r="E68" s="15">
        <f>E66-E67</f>
        <v>100</v>
      </c>
      <c r="F68" s="15">
        <f>ROUND(F66-F67,1)</f>
        <v>96</v>
      </c>
      <c r="G68" s="15"/>
      <c r="H68" s="17"/>
    </row>
    <row r="69" spans="1:8" ht="18" customHeight="1" x14ac:dyDescent="0.25">
      <c r="B69" s="62"/>
      <c r="C69" s="62"/>
      <c r="D69" s="62"/>
    </row>
    <row r="70" spans="1:8" ht="18" customHeight="1" x14ac:dyDescent="0.25">
      <c r="B70" s="62"/>
      <c r="C70" s="62"/>
      <c r="D70" s="62"/>
    </row>
    <row r="71" spans="1:8" ht="18" customHeight="1" x14ac:dyDescent="0.25">
      <c r="B71" s="62"/>
      <c r="C71" s="62"/>
      <c r="D71" s="62"/>
    </row>
    <row r="72" spans="1:8" ht="18" customHeight="1" x14ac:dyDescent="0.25">
      <c r="B72" s="62"/>
      <c r="C72" s="62"/>
      <c r="D72" s="62"/>
    </row>
    <row r="73" spans="1:8" ht="18" customHeight="1" x14ac:dyDescent="0.25">
      <c r="B73" s="62"/>
      <c r="C73" s="62"/>
      <c r="D73" s="62"/>
    </row>
    <row r="74" spans="1:8" ht="18" customHeight="1" x14ac:dyDescent="0.25">
      <c r="B74" s="62"/>
      <c r="C74" s="62"/>
      <c r="D74" s="62"/>
    </row>
    <row r="75" spans="1:8" ht="29.25" customHeight="1" x14ac:dyDescent="0.25">
      <c r="B75" s="79" t="s">
        <v>17</v>
      </c>
      <c r="C75" s="79"/>
      <c r="D75" s="79"/>
    </row>
    <row r="76" spans="1:8" s="64" customFormat="1" ht="32.25" customHeight="1" x14ac:dyDescent="0.25">
      <c r="A76" s="121" t="s">
        <v>8</v>
      </c>
      <c r="B76" s="122"/>
      <c r="C76" s="123"/>
      <c r="D76" s="126" t="s">
        <v>54</v>
      </c>
      <c r="E76" s="128" t="s">
        <v>55</v>
      </c>
      <c r="F76" s="128"/>
      <c r="G76" s="129" t="s">
        <v>149</v>
      </c>
      <c r="H76" s="130"/>
    </row>
    <row r="77" spans="1:8" s="64" customFormat="1" ht="63" x14ac:dyDescent="0.25">
      <c r="A77" s="124"/>
      <c r="B77" s="112"/>
      <c r="C77" s="125"/>
      <c r="D77" s="127"/>
      <c r="E77" s="66" t="s">
        <v>56</v>
      </c>
      <c r="F77" s="66" t="s">
        <v>57</v>
      </c>
      <c r="G77" s="66" t="s">
        <v>58</v>
      </c>
      <c r="H77" s="66" t="s">
        <v>59</v>
      </c>
    </row>
    <row r="78" spans="1:8" ht="38.25" customHeight="1" x14ac:dyDescent="0.25">
      <c r="A78" s="106" t="s">
        <v>4</v>
      </c>
      <c r="B78" s="107"/>
      <c r="C78" s="108"/>
      <c r="D78" s="9" t="s">
        <v>51</v>
      </c>
      <c r="E78" s="10">
        <f>IF(AND(90&lt;=F68,F68&lt;100),F68,"")</f>
        <v>96</v>
      </c>
      <c r="F78" s="10" t="str">
        <f>IF(AND(90&lt;=G68,G68&lt;=100),G68,"")</f>
        <v/>
      </c>
      <c r="G78" s="13" t="str">
        <f t="shared" ref="G78:H81" si="0">IF(ISNUMBER(E78)=TRUE,"X","")</f>
        <v>X</v>
      </c>
      <c r="H78" s="13" t="str">
        <f t="shared" si="0"/>
        <v/>
      </c>
    </row>
    <row r="79" spans="1:8" ht="48.75" customHeight="1" x14ac:dyDescent="0.25">
      <c r="A79" s="106" t="s">
        <v>9</v>
      </c>
      <c r="B79" s="107"/>
      <c r="C79" s="108"/>
      <c r="D79" s="9" t="s">
        <v>52</v>
      </c>
      <c r="E79" s="10" t="str">
        <f>IF(AND(75&lt;=F68,F68&lt;90),F68,"")</f>
        <v/>
      </c>
      <c r="F79" s="10" t="str">
        <f>IF(AND(75&lt;=G68,G68&lt;90),G68,"")</f>
        <v/>
      </c>
      <c r="G79" s="13" t="str">
        <f t="shared" si="0"/>
        <v/>
      </c>
      <c r="H79" s="13" t="str">
        <f t="shared" si="0"/>
        <v/>
      </c>
    </row>
    <row r="80" spans="1:8" ht="50.25" customHeight="1" x14ac:dyDescent="0.25">
      <c r="A80" s="106" t="s">
        <v>5</v>
      </c>
      <c r="B80" s="107"/>
      <c r="C80" s="108"/>
      <c r="D80" s="9" t="s">
        <v>53</v>
      </c>
      <c r="E80" s="10" t="str">
        <f>IF(AND(50&lt;=F68,F68&lt;75),F68,"")</f>
        <v/>
      </c>
      <c r="F80" s="10" t="str">
        <f>IF(AND(50&lt;=G68,G68&lt;75),G68,"")</f>
        <v/>
      </c>
      <c r="G80" s="13" t="str">
        <f t="shared" si="0"/>
        <v/>
      </c>
      <c r="H80" s="13" t="str">
        <f t="shared" si="0"/>
        <v/>
      </c>
    </row>
    <row r="81" spans="1:8" ht="37.5" customHeight="1" x14ac:dyDescent="0.25">
      <c r="A81" s="106" t="s">
        <v>7</v>
      </c>
      <c r="B81" s="107"/>
      <c r="C81" s="108"/>
      <c r="D81" s="9" t="s">
        <v>6</v>
      </c>
      <c r="E81" s="10" t="str">
        <f>IF(AND(0&lt;F68,F68&lt;50),F68,"")</f>
        <v/>
      </c>
      <c r="F81" s="10" t="str">
        <f>IF(AND(0&lt;G68,G68&lt;50),G68,"")</f>
        <v/>
      </c>
      <c r="G81" s="13" t="str">
        <f t="shared" si="0"/>
        <v/>
      </c>
      <c r="H81" s="13" t="str">
        <f t="shared" si="0"/>
        <v/>
      </c>
    </row>
    <row r="83" spans="1:8" s="74" customFormat="1" ht="20.25" customHeight="1" x14ac:dyDescent="0.25">
      <c r="B83" s="75"/>
      <c r="D83" s="117" t="s">
        <v>152</v>
      </c>
      <c r="E83" s="117"/>
      <c r="F83" s="117"/>
      <c r="G83" s="117"/>
      <c r="H83" s="117"/>
    </row>
    <row r="84" spans="1:8" s="62" customFormat="1" ht="35.25" customHeight="1" x14ac:dyDescent="0.25">
      <c r="D84" s="81" t="s">
        <v>150</v>
      </c>
      <c r="E84" s="81"/>
      <c r="F84" s="81"/>
      <c r="G84" s="81"/>
      <c r="H84" s="81"/>
    </row>
    <row r="85" spans="1:8" x14ac:dyDescent="0.25">
      <c r="D85" s="76"/>
      <c r="E85" s="76"/>
      <c r="F85" s="76"/>
      <c r="G85" s="76"/>
      <c r="H85" s="76"/>
    </row>
    <row r="88" spans="1:8" x14ac:dyDescent="0.25">
      <c r="E88" s="80" t="s">
        <v>140</v>
      </c>
      <c r="F88" s="80"/>
      <c r="G88" s="80"/>
    </row>
    <row r="89" spans="1:8" ht="25.15" customHeight="1" x14ac:dyDescent="0.25">
      <c r="B89" s="112" t="s">
        <v>19</v>
      </c>
      <c r="C89" s="112"/>
      <c r="D89" s="112"/>
      <c r="E89" s="112"/>
      <c r="F89" s="112"/>
      <c r="G89" s="112"/>
      <c r="H89" s="112"/>
    </row>
    <row r="90" spans="1:8" ht="106.9" customHeight="1" x14ac:dyDescent="0.25">
      <c r="B90" s="113" t="s">
        <v>20</v>
      </c>
      <c r="C90" s="114"/>
      <c r="D90" s="114"/>
      <c r="E90" s="114"/>
      <c r="F90" s="114"/>
      <c r="G90" s="114"/>
      <c r="H90" s="115"/>
    </row>
    <row r="91" spans="1:8" ht="25.15" customHeight="1" x14ac:dyDescent="0.25">
      <c r="B91" s="77"/>
      <c r="D91" s="116" t="s">
        <v>95</v>
      </c>
      <c r="E91" s="116"/>
      <c r="F91" s="116"/>
      <c r="G91" s="116"/>
      <c r="H91" s="116"/>
    </row>
    <row r="92" spans="1:8" ht="21" customHeight="1" x14ac:dyDescent="0.25">
      <c r="B92" s="78"/>
      <c r="D92" s="82" t="s">
        <v>39</v>
      </c>
      <c r="E92" s="82"/>
      <c r="F92" s="82"/>
      <c r="G92" s="82"/>
      <c r="H92" s="82"/>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1:D21"/>
    <mergeCell ref="B34:D34"/>
    <mergeCell ref="B23:D23"/>
    <mergeCell ref="B24:D24"/>
    <mergeCell ref="B25:D25"/>
    <mergeCell ref="B26:D26"/>
    <mergeCell ref="B27:D27"/>
    <mergeCell ref="B28:D28"/>
    <mergeCell ref="B29:D29"/>
    <mergeCell ref="B30:D30"/>
    <mergeCell ref="B31:D31"/>
    <mergeCell ref="B32:D32"/>
    <mergeCell ref="B33:D33"/>
    <mergeCell ref="B16:D16"/>
    <mergeCell ref="B17:D17"/>
    <mergeCell ref="B18:D18"/>
    <mergeCell ref="B19:D19"/>
    <mergeCell ref="B20:D20"/>
    <mergeCell ref="B10:C10"/>
    <mergeCell ref="E88:G88"/>
    <mergeCell ref="B8:H8"/>
    <mergeCell ref="A2:C2"/>
    <mergeCell ref="D2:H2"/>
    <mergeCell ref="A3:B3"/>
    <mergeCell ref="A5:H5"/>
    <mergeCell ref="B7:H7"/>
    <mergeCell ref="B35:D35"/>
    <mergeCell ref="B36:D36"/>
    <mergeCell ref="B22:D22"/>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40625" defaultRowHeight="15.75" x14ac:dyDescent="0.25"/>
  <cols>
    <col min="1" max="1" width="5" style="2" customWidth="1"/>
    <col min="2" max="2" width="17.140625" style="3" customWidth="1"/>
    <col min="3" max="3" width="9.140625" style="2" customWidth="1"/>
    <col min="4" max="4" width="13.7109375" style="2" customWidth="1"/>
    <col min="5" max="5" width="10.85546875" style="2" customWidth="1"/>
    <col min="6" max="6" width="8.5703125" style="2" customWidth="1"/>
    <col min="7" max="8" width="8.140625" style="2" customWidth="1"/>
    <col min="9" max="9" width="8.85546875" style="2" customWidth="1"/>
    <col min="10" max="12" width="6" style="2" customWidth="1"/>
    <col min="13" max="13" width="7.5703125" style="2" customWidth="1"/>
    <col min="14" max="14" width="7" style="2" customWidth="1"/>
    <col min="15" max="15" width="10.85546875" style="2" customWidth="1"/>
    <col min="16" max="16" width="9" style="2" customWidth="1"/>
    <col min="17" max="17" width="9.140625" style="2" customWidth="1"/>
    <col min="18" max="18" width="8" style="2" customWidth="1"/>
    <col min="19" max="19" width="9" style="2" customWidth="1"/>
    <col min="20" max="21" width="14.5703125" style="2" customWidth="1"/>
    <col min="22" max="16384" width="9.140625" style="2"/>
  </cols>
  <sheetData>
    <row r="1" spans="1:21" x14ac:dyDescent="0.25">
      <c r="T1" s="19"/>
    </row>
    <row r="2" spans="1:21" s="5" customFormat="1" ht="48.75" customHeight="1" x14ac:dyDescent="0.25">
      <c r="A2" s="131" t="s">
        <v>98</v>
      </c>
      <c r="B2" s="131"/>
      <c r="C2" s="131"/>
      <c r="D2" s="131"/>
      <c r="M2" s="20"/>
      <c r="N2" s="20"/>
      <c r="O2" s="131" t="s">
        <v>13</v>
      </c>
      <c r="P2" s="131"/>
      <c r="Q2" s="131"/>
      <c r="R2" s="131"/>
      <c r="S2" s="131"/>
      <c r="T2" s="131"/>
    </row>
    <row r="3" spans="1:21" ht="14.25" customHeight="1" x14ac:dyDescent="0.25"/>
    <row r="4" spans="1:21" ht="58.5" customHeight="1" x14ac:dyDescent="0.25">
      <c r="A4" s="132" t="s">
        <v>131</v>
      </c>
      <c r="B4" s="132"/>
      <c r="C4" s="132"/>
      <c r="D4" s="132"/>
      <c r="E4" s="132"/>
      <c r="F4" s="132"/>
      <c r="G4" s="132"/>
      <c r="H4" s="132"/>
      <c r="I4" s="132"/>
      <c r="J4" s="132"/>
      <c r="K4" s="132"/>
      <c r="L4" s="132"/>
      <c r="M4" s="132"/>
      <c r="N4" s="132"/>
      <c r="O4" s="132"/>
      <c r="P4" s="132"/>
      <c r="Q4" s="132"/>
      <c r="R4" s="132"/>
      <c r="S4" s="132"/>
      <c r="T4" s="132"/>
    </row>
    <row r="5" spans="1:21" ht="16.5" x14ac:dyDescent="0.25">
      <c r="A5" s="133"/>
      <c r="B5" s="133"/>
      <c r="C5" s="133"/>
      <c r="D5" s="133"/>
      <c r="E5" s="133"/>
      <c r="F5" s="133"/>
      <c r="G5" s="133"/>
      <c r="H5" s="133"/>
      <c r="I5" s="133"/>
      <c r="J5" s="133"/>
      <c r="K5" s="133"/>
      <c r="L5" s="133"/>
      <c r="M5" s="133"/>
      <c r="N5" s="133"/>
      <c r="O5" s="133"/>
      <c r="P5" s="133"/>
      <c r="Q5" s="133"/>
      <c r="R5" s="133"/>
      <c r="S5" s="133"/>
      <c r="T5" s="133"/>
    </row>
    <row r="6" spans="1:21" ht="6.75" customHeight="1" x14ac:dyDescent="0.25"/>
    <row r="7" spans="1:21" s="5" customFormat="1" ht="34.5" customHeight="1" x14ac:dyDescent="0.25">
      <c r="A7" s="134" t="s">
        <v>10</v>
      </c>
      <c r="B7" s="137" t="s">
        <v>99</v>
      </c>
      <c r="C7" s="138"/>
      <c r="D7" s="134" t="s">
        <v>100</v>
      </c>
      <c r="E7" s="134" t="s">
        <v>101</v>
      </c>
      <c r="F7" s="143" t="s">
        <v>102</v>
      </c>
      <c r="G7" s="144"/>
      <c r="H7" s="144"/>
      <c r="I7" s="144"/>
      <c r="J7" s="144"/>
      <c r="K7" s="144"/>
      <c r="L7" s="144"/>
      <c r="M7" s="144"/>
      <c r="N7" s="144"/>
      <c r="O7" s="145"/>
      <c r="P7" s="146" t="s">
        <v>103</v>
      </c>
      <c r="Q7" s="147"/>
      <c r="R7" s="147"/>
      <c r="S7" s="147"/>
      <c r="T7" s="148"/>
      <c r="U7" s="134" t="s">
        <v>14</v>
      </c>
    </row>
    <row r="8" spans="1:21" s="5" customFormat="1" ht="39" customHeight="1" x14ac:dyDescent="0.25">
      <c r="A8" s="135"/>
      <c r="B8" s="139"/>
      <c r="C8" s="140"/>
      <c r="D8" s="135"/>
      <c r="E8" s="135"/>
      <c r="F8" s="134" t="s">
        <v>104</v>
      </c>
      <c r="G8" s="149" t="s">
        <v>105</v>
      </c>
      <c r="H8" s="149"/>
      <c r="I8" s="149"/>
      <c r="J8" s="149" t="s">
        <v>132</v>
      </c>
      <c r="K8" s="149"/>
      <c r="L8" s="149"/>
      <c r="M8" s="134" t="s">
        <v>115</v>
      </c>
      <c r="N8" s="134" t="s">
        <v>116</v>
      </c>
      <c r="O8" s="134" t="s">
        <v>106</v>
      </c>
      <c r="P8" s="134" t="s">
        <v>107</v>
      </c>
      <c r="Q8" s="134" t="s">
        <v>108</v>
      </c>
      <c r="R8" s="134" t="s">
        <v>109</v>
      </c>
      <c r="S8" s="134" t="s">
        <v>110</v>
      </c>
      <c r="T8" s="134" t="s">
        <v>126</v>
      </c>
      <c r="U8" s="135"/>
    </row>
    <row r="9" spans="1:21" s="5" customFormat="1" ht="65.25" customHeight="1" x14ac:dyDescent="0.25">
      <c r="A9" s="136"/>
      <c r="B9" s="141"/>
      <c r="C9" s="142"/>
      <c r="D9" s="136"/>
      <c r="E9" s="136"/>
      <c r="F9" s="136"/>
      <c r="G9" s="6" t="s">
        <v>122</v>
      </c>
      <c r="H9" s="6" t="s">
        <v>123</v>
      </c>
      <c r="I9" s="6" t="s">
        <v>124</v>
      </c>
      <c r="J9" s="6" t="s">
        <v>133</v>
      </c>
      <c r="K9" s="6" t="s">
        <v>134</v>
      </c>
      <c r="L9" s="6" t="s">
        <v>135</v>
      </c>
      <c r="M9" s="136"/>
      <c r="N9" s="136"/>
      <c r="O9" s="136"/>
      <c r="P9" s="136"/>
      <c r="Q9" s="136"/>
      <c r="R9" s="136"/>
      <c r="S9" s="136"/>
      <c r="T9" s="136"/>
      <c r="U9" s="136"/>
    </row>
    <row r="10" spans="1:21" s="5" customFormat="1" ht="39" customHeight="1" x14ac:dyDescent="0.25">
      <c r="A10" s="56">
        <v>-1</v>
      </c>
      <c r="B10" s="150">
        <f>A10-1</f>
        <v>-2</v>
      </c>
      <c r="C10" s="151"/>
      <c r="D10" s="57">
        <f>B10-1</f>
        <v>-3</v>
      </c>
      <c r="E10" s="57">
        <f t="shared" ref="E10:N10" si="0">D10-1</f>
        <v>-4</v>
      </c>
      <c r="F10" s="57">
        <f t="shared" si="0"/>
        <v>-5</v>
      </c>
      <c r="G10" s="57">
        <f t="shared" si="0"/>
        <v>-6</v>
      </c>
      <c r="H10" s="57">
        <f t="shared" si="0"/>
        <v>-7</v>
      </c>
      <c r="I10" s="57">
        <f t="shared" si="0"/>
        <v>-8</v>
      </c>
      <c r="J10" s="57">
        <f t="shared" si="0"/>
        <v>-9</v>
      </c>
      <c r="K10" s="57">
        <f t="shared" si="0"/>
        <v>-10</v>
      </c>
      <c r="L10" s="57">
        <f t="shared" si="0"/>
        <v>-11</v>
      </c>
      <c r="M10" s="57">
        <f t="shared" si="0"/>
        <v>-12</v>
      </c>
      <c r="N10" s="57">
        <f t="shared" si="0"/>
        <v>-13</v>
      </c>
      <c r="O10" s="55" t="s">
        <v>125</v>
      </c>
      <c r="P10" s="57">
        <v>-15</v>
      </c>
      <c r="Q10" s="57">
        <f>P10-1</f>
        <v>-16</v>
      </c>
      <c r="R10" s="57">
        <f>Q10-1</f>
        <v>-17</v>
      </c>
      <c r="S10" s="57">
        <f>R10-1</f>
        <v>-18</v>
      </c>
      <c r="T10" s="57">
        <f>S10-1</f>
        <v>-19</v>
      </c>
      <c r="U10" s="58"/>
    </row>
    <row r="11" spans="1:21" s="5" customFormat="1" ht="18.75" customHeight="1" x14ac:dyDescent="0.25">
      <c r="A11" s="39" t="s">
        <v>0</v>
      </c>
      <c r="B11" s="40" t="s">
        <v>111</v>
      </c>
      <c r="C11" s="41"/>
      <c r="D11" s="42"/>
      <c r="E11" s="43"/>
      <c r="F11" s="43"/>
      <c r="G11" s="43"/>
      <c r="H11" s="43"/>
      <c r="I11" s="43"/>
      <c r="J11" s="43"/>
      <c r="K11" s="43"/>
      <c r="L11" s="43"/>
      <c r="M11" s="43"/>
      <c r="N11" s="43"/>
      <c r="O11" s="43"/>
      <c r="P11" s="44"/>
      <c r="Q11" s="44"/>
      <c r="R11" s="44"/>
      <c r="S11" s="44"/>
      <c r="T11" s="44"/>
      <c r="U11" s="45"/>
    </row>
    <row r="12" spans="1:21" s="5" customFormat="1" ht="23.45" customHeight="1" x14ac:dyDescent="0.25">
      <c r="A12" s="22">
        <v>1</v>
      </c>
      <c r="B12" s="23" t="s">
        <v>112</v>
      </c>
      <c r="C12" s="24" t="s">
        <v>113</v>
      </c>
      <c r="D12" s="25"/>
      <c r="E12" s="26"/>
      <c r="F12" s="26"/>
      <c r="G12" s="26"/>
      <c r="H12" s="26"/>
      <c r="I12" s="26"/>
      <c r="J12" s="26"/>
      <c r="K12" s="26"/>
      <c r="L12" s="26"/>
      <c r="M12" s="26"/>
      <c r="N12" s="26"/>
      <c r="O12" s="27">
        <f t="shared" ref="O12:O17" si="1">ROUND(F12+G12+H12+I12+M12-N12,1)</f>
        <v>0</v>
      </c>
      <c r="P12" s="28" t="str">
        <f>IF(AND($O12&gt;=90,$O12&lt;=100),"X",IF($O12&lt;90,"",""))</f>
        <v/>
      </c>
      <c r="Q12" s="28" t="str">
        <f>IF(AND($O12&gt;=75,$O12&lt;90),"X",IF($O12&lt;75,"",""))</f>
        <v/>
      </c>
      <c r="R12" s="28" t="str">
        <f>IF(AND($O12&gt;=50,$O12&lt;75),"X",IF($O12&lt;50,"",""))</f>
        <v/>
      </c>
      <c r="S12" s="28" t="str">
        <f t="shared" ref="S12:S17" si="2">IF($O12&lt;50,"X","")</f>
        <v>X</v>
      </c>
      <c r="T12" s="21"/>
      <c r="U12" s="6"/>
    </row>
    <row r="13" spans="1:21" s="7" customFormat="1" ht="23.45" customHeight="1" x14ac:dyDescent="0.25">
      <c r="A13" s="22">
        <v>2</v>
      </c>
      <c r="B13" s="23"/>
      <c r="C13" s="24"/>
      <c r="D13" s="25"/>
      <c r="E13" s="26"/>
      <c r="F13" s="26"/>
      <c r="G13" s="26"/>
      <c r="H13" s="26"/>
      <c r="I13" s="26"/>
      <c r="J13" s="26"/>
      <c r="K13" s="26"/>
      <c r="L13" s="26"/>
      <c r="M13" s="26"/>
      <c r="N13" s="26"/>
      <c r="O13" s="27">
        <f t="shared" si="1"/>
        <v>0</v>
      </c>
      <c r="P13" s="28" t="str">
        <f>IF(AND($O13&gt;=90,$O13&lt;=100),"X",IF($O13&lt;90,"",""))</f>
        <v/>
      </c>
      <c r="Q13" s="28" t="str">
        <f>IF(AND($O13&gt;=75,$O13&lt;90),"X",IF($O13&lt;75,"",""))</f>
        <v/>
      </c>
      <c r="R13" s="28" t="str">
        <f>IF(AND($O13&gt;=50,$O13&lt;75),"X",IF($O13&lt;50,"",""))</f>
        <v/>
      </c>
      <c r="S13" s="28" t="str">
        <f t="shared" si="2"/>
        <v>X</v>
      </c>
      <c r="T13" s="21"/>
      <c r="U13" s="1"/>
    </row>
    <row r="14" spans="1:21" s="7" customFormat="1" ht="23.45" customHeight="1" x14ac:dyDescent="0.25">
      <c r="A14" s="22">
        <v>3</v>
      </c>
      <c r="B14" s="23"/>
      <c r="C14" s="24"/>
      <c r="D14" s="25"/>
      <c r="E14" s="26"/>
      <c r="F14" s="26"/>
      <c r="G14" s="26"/>
      <c r="H14" s="26"/>
      <c r="I14" s="26"/>
      <c r="J14" s="26"/>
      <c r="K14" s="26"/>
      <c r="L14" s="26"/>
      <c r="M14" s="26"/>
      <c r="N14" s="26"/>
      <c r="O14" s="27">
        <f t="shared" si="1"/>
        <v>0</v>
      </c>
      <c r="P14" s="28" t="str">
        <f>IF(AND($O14&gt;=90,$O14&lt;=100),"X",IF($O14&lt;90,"",""))</f>
        <v/>
      </c>
      <c r="Q14" s="28" t="str">
        <f>IF(AND($O14&gt;=75,$O14&lt;90),"X",IF($O14&lt;75,"",""))</f>
        <v/>
      </c>
      <c r="R14" s="28" t="str">
        <f>IF(AND($O14&gt;=50,$O14&lt;75),"X",IF($O14&lt;50,"",""))</f>
        <v/>
      </c>
      <c r="S14" s="28" t="str">
        <f t="shared" si="2"/>
        <v>X</v>
      </c>
      <c r="T14" s="21"/>
      <c r="U14" s="1"/>
    </row>
    <row r="15" spans="1:21" s="5" customFormat="1" ht="23.45" customHeight="1" x14ac:dyDescent="0.25">
      <c r="A15" s="22">
        <v>4</v>
      </c>
      <c r="B15" s="23"/>
      <c r="C15" s="24"/>
      <c r="D15" s="25"/>
      <c r="E15" s="26"/>
      <c r="F15" s="26"/>
      <c r="G15" s="26"/>
      <c r="H15" s="26"/>
      <c r="I15" s="26"/>
      <c r="J15" s="26"/>
      <c r="K15" s="26"/>
      <c r="L15" s="26"/>
      <c r="M15" s="26"/>
      <c r="N15" s="26"/>
      <c r="O15" s="27">
        <f t="shared" si="1"/>
        <v>0</v>
      </c>
      <c r="P15" s="28" t="str">
        <f>IF(AND($O15&gt;=90,$O15&lt;=100),"X",IF($O15&lt;90,"",""))</f>
        <v/>
      </c>
      <c r="Q15" s="28" t="str">
        <f>IF(AND($O15&gt;=75,$O15&lt;90),"X",IF($O15&lt;75,"",""))</f>
        <v/>
      </c>
      <c r="R15" s="28" t="str">
        <f>IF(AND($O15&gt;=50,$O15&lt;75),"X",IF($O15&lt;50,"",""))</f>
        <v/>
      </c>
      <c r="S15" s="28" t="str">
        <f t="shared" si="2"/>
        <v>X</v>
      </c>
      <c r="T15" s="21"/>
      <c r="U15" s="6"/>
    </row>
    <row r="16" spans="1:21" s="5" customFormat="1" ht="23.45" customHeight="1" x14ac:dyDescent="0.25">
      <c r="A16" s="22">
        <v>5</v>
      </c>
      <c r="B16" s="23"/>
      <c r="C16" s="24"/>
      <c r="D16" s="25"/>
      <c r="E16" s="26"/>
      <c r="F16" s="26"/>
      <c r="G16" s="26"/>
      <c r="H16" s="26"/>
      <c r="I16" s="26"/>
      <c r="J16" s="26"/>
      <c r="K16" s="26"/>
      <c r="L16" s="26"/>
      <c r="M16" s="26"/>
      <c r="N16" s="26"/>
      <c r="O16" s="27">
        <f t="shared" si="1"/>
        <v>0</v>
      </c>
      <c r="P16" s="28"/>
      <c r="Q16" s="28"/>
      <c r="R16" s="28"/>
      <c r="S16" s="28" t="str">
        <f t="shared" si="2"/>
        <v>X</v>
      </c>
      <c r="T16" s="21"/>
      <c r="U16" s="6"/>
    </row>
    <row r="17" spans="1:21" s="11" customFormat="1" ht="23.45" customHeight="1" x14ac:dyDescent="0.25">
      <c r="A17" s="22">
        <v>6</v>
      </c>
      <c r="B17" s="23"/>
      <c r="C17" s="24"/>
      <c r="D17" s="25"/>
      <c r="E17" s="26"/>
      <c r="F17" s="26"/>
      <c r="G17" s="26"/>
      <c r="H17" s="26"/>
      <c r="I17" s="26"/>
      <c r="J17" s="26"/>
      <c r="K17" s="26"/>
      <c r="L17" s="26"/>
      <c r="M17" s="26"/>
      <c r="N17" s="26"/>
      <c r="O17" s="27">
        <f t="shared" si="1"/>
        <v>0</v>
      </c>
      <c r="P17" s="28" t="str">
        <f>IF(AND($O17&gt;=90,$O17&lt;=100),"X",IF($O17&lt;90,"",""))</f>
        <v/>
      </c>
      <c r="Q17" s="28" t="str">
        <f>IF(AND($O17&gt;=75,$O17&lt;90),"X",IF($O17&lt;75,"",""))</f>
        <v/>
      </c>
      <c r="R17" s="28" t="str">
        <f>IF(AND($O17&gt;=50,$O17&lt;75),"X",IF($O17&lt;50,"",""))</f>
        <v/>
      </c>
      <c r="S17" s="28" t="str">
        <f t="shared" si="2"/>
        <v>X</v>
      </c>
      <c r="T17" s="29"/>
      <c r="U17" s="12"/>
    </row>
    <row r="18" spans="1:21" s="11" customFormat="1" ht="23.45" customHeight="1" x14ac:dyDescent="0.25">
      <c r="A18" s="46" t="s">
        <v>1</v>
      </c>
      <c r="B18" s="47" t="s">
        <v>117</v>
      </c>
      <c r="C18" s="48"/>
      <c r="D18" s="49"/>
      <c r="E18" s="50"/>
      <c r="F18" s="50"/>
      <c r="G18" s="50"/>
      <c r="H18" s="50"/>
      <c r="I18" s="50"/>
      <c r="J18" s="50"/>
      <c r="K18" s="50"/>
      <c r="L18" s="50"/>
      <c r="M18" s="50"/>
      <c r="N18" s="50"/>
      <c r="O18" s="50"/>
      <c r="P18" s="39"/>
      <c r="Q18" s="51"/>
      <c r="R18" s="51"/>
      <c r="S18" s="51"/>
      <c r="T18" s="51"/>
      <c r="U18" s="52"/>
    </row>
    <row r="19" spans="1:21" s="11" customFormat="1" ht="23.45" customHeight="1" x14ac:dyDescent="0.25">
      <c r="A19" s="46" t="s">
        <v>118</v>
      </c>
      <c r="B19" s="47" t="s">
        <v>121</v>
      </c>
      <c r="C19" s="53"/>
      <c r="D19" s="54"/>
      <c r="E19" s="50"/>
      <c r="F19" s="50"/>
      <c r="G19" s="50"/>
      <c r="H19" s="50"/>
      <c r="I19" s="50"/>
      <c r="J19" s="50"/>
      <c r="K19" s="50"/>
      <c r="L19" s="50"/>
      <c r="M19" s="50"/>
      <c r="N19" s="50"/>
      <c r="O19" s="50"/>
      <c r="P19" s="39"/>
      <c r="Q19" s="51"/>
      <c r="R19" s="51"/>
      <c r="S19" s="51"/>
      <c r="T19" s="51"/>
      <c r="U19" s="52"/>
    </row>
    <row r="20" spans="1:21" s="11" customFormat="1" ht="23.45" customHeight="1" x14ac:dyDescent="0.25">
      <c r="A20" s="22">
        <v>1</v>
      </c>
      <c r="B20" s="32"/>
      <c r="C20" s="24"/>
      <c r="D20" s="25"/>
      <c r="E20" s="30"/>
      <c r="F20" s="30"/>
      <c r="G20" s="30"/>
      <c r="H20" s="30"/>
      <c r="I20" s="30"/>
      <c r="J20" s="30"/>
      <c r="K20" s="30"/>
      <c r="L20" s="30"/>
      <c r="M20" s="30"/>
      <c r="N20" s="30"/>
      <c r="O20" s="27">
        <f>ROUND(F20+G20+H20+I20+M20-N20,1)</f>
        <v>0</v>
      </c>
      <c r="P20" s="28" t="str">
        <f>IF(AND($O20&gt;=90,$O20&lt;=100),"X",IF($O20&lt;90,"",""))</f>
        <v/>
      </c>
      <c r="Q20" s="28" t="str">
        <f>IF(AND($O20&gt;=75,$O20&lt;90),"X",IF($O20&lt;75,"",""))</f>
        <v/>
      </c>
      <c r="R20" s="28" t="str">
        <f>IF(AND($O20&gt;=50,$O20&lt;75),"X",IF($O20&lt;50,"",""))</f>
        <v/>
      </c>
      <c r="S20" s="28" t="str">
        <f>IF($O20&lt;50,"X","")</f>
        <v>X</v>
      </c>
      <c r="T20" s="31"/>
      <c r="U20" s="12"/>
    </row>
    <row r="21" spans="1:21" s="11" customFormat="1" ht="23.45" customHeight="1" x14ac:dyDescent="0.25">
      <c r="A21" s="22">
        <v>2</v>
      </c>
      <c r="B21" s="32"/>
      <c r="C21" s="24"/>
      <c r="D21" s="25"/>
      <c r="E21" s="30"/>
      <c r="F21" s="30"/>
      <c r="G21" s="30"/>
      <c r="H21" s="30"/>
      <c r="I21" s="30"/>
      <c r="J21" s="30"/>
      <c r="K21" s="30"/>
      <c r="L21" s="30"/>
      <c r="M21" s="30"/>
      <c r="N21" s="30"/>
      <c r="O21" s="27">
        <f>ROUND(F21+G21+H21+I21+M21-N21,1)</f>
        <v>0</v>
      </c>
      <c r="P21" s="28" t="str">
        <f>IF(AND($O21&gt;=90,$O21&lt;=100),"X",IF($O21&lt;90,"",""))</f>
        <v/>
      </c>
      <c r="Q21" s="28" t="str">
        <f>IF(AND($O21&gt;=75,$O21&lt;90),"X",IF($O21&lt;75,"",""))</f>
        <v/>
      </c>
      <c r="R21" s="28" t="str">
        <f>IF(AND($O21&gt;=50,$O21&lt;75),"X",IF($O21&lt;50,"",""))</f>
        <v/>
      </c>
      <c r="S21" s="28" t="str">
        <f>IF($O21&lt;50,"X","")</f>
        <v>X</v>
      </c>
      <c r="T21" s="31"/>
      <c r="U21" s="12"/>
    </row>
    <row r="22" spans="1:21" s="11" customFormat="1" ht="23.45" customHeight="1" x14ac:dyDescent="0.25">
      <c r="A22" s="46" t="s">
        <v>119</v>
      </c>
      <c r="B22" s="47" t="s">
        <v>120</v>
      </c>
      <c r="C22" s="53"/>
      <c r="D22" s="54"/>
      <c r="E22" s="50"/>
      <c r="F22" s="50"/>
      <c r="G22" s="50"/>
      <c r="H22" s="50"/>
      <c r="I22" s="50"/>
      <c r="J22" s="50"/>
      <c r="K22" s="50"/>
      <c r="L22" s="50"/>
      <c r="M22" s="50"/>
      <c r="N22" s="50"/>
      <c r="O22" s="50"/>
      <c r="P22" s="39"/>
      <c r="Q22" s="51"/>
      <c r="R22" s="51"/>
      <c r="S22" s="51"/>
      <c r="T22" s="51"/>
      <c r="U22" s="52"/>
    </row>
    <row r="23" spans="1:21" s="11" customFormat="1" ht="23.45" customHeight="1" x14ac:dyDescent="0.25">
      <c r="A23" s="22">
        <v>1</v>
      </c>
      <c r="B23" s="32"/>
      <c r="C23" s="24"/>
      <c r="D23" s="25"/>
      <c r="E23" s="30"/>
      <c r="F23" s="30"/>
      <c r="G23" s="30"/>
      <c r="H23" s="30"/>
      <c r="I23" s="30"/>
      <c r="J23" s="30"/>
      <c r="K23" s="30"/>
      <c r="L23" s="30"/>
      <c r="M23" s="30"/>
      <c r="N23" s="30"/>
      <c r="O23" s="27">
        <f>ROUND(F23+G23+H23+I23+M23-N23,1)</f>
        <v>0</v>
      </c>
      <c r="P23" s="28" t="str">
        <f>IF(AND($O23&gt;=90,$O23&lt;=100),"X",IF($O23&lt;90,"",""))</f>
        <v/>
      </c>
      <c r="Q23" s="28" t="str">
        <f>IF(AND($O23&gt;=75,$O23&lt;90),"X",IF($O23&lt;75,"",""))</f>
        <v/>
      </c>
      <c r="R23" s="28" t="str">
        <f>IF(AND($O23&gt;=50,$O23&lt;75),"X",IF($O23&lt;50,"",""))</f>
        <v/>
      </c>
      <c r="S23" s="28" t="str">
        <f>IF($O23&lt;50,"X","")</f>
        <v>X</v>
      </c>
      <c r="T23" s="31"/>
      <c r="U23" s="12"/>
    </row>
    <row r="24" spans="1:21" s="11" customFormat="1" ht="23.45" customHeight="1" x14ac:dyDescent="0.25">
      <c r="A24" s="22">
        <v>2</v>
      </c>
      <c r="B24" s="152"/>
      <c r="C24" s="153"/>
      <c r="D24" s="25"/>
      <c r="E24" s="30"/>
      <c r="F24" s="30"/>
      <c r="G24" s="30"/>
      <c r="H24" s="30"/>
      <c r="I24" s="30"/>
      <c r="J24" s="30"/>
      <c r="K24" s="30"/>
      <c r="L24" s="30"/>
      <c r="M24" s="30"/>
      <c r="N24" s="30"/>
      <c r="O24" s="27">
        <f>ROUND(F24+G24+H24+I24+M24-N24,1)</f>
        <v>0</v>
      </c>
      <c r="P24" s="28" t="str">
        <f>IF(AND($O24&gt;=90,$O24&lt;=100),"X",IF($O24&lt;90,"",""))</f>
        <v/>
      </c>
      <c r="Q24" s="28" t="str">
        <f>IF(AND($O24&gt;=75,$O24&lt;90),"X",IF($O24&lt;75,"",""))</f>
        <v/>
      </c>
      <c r="R24" s="28" t="str">
        <f>IF(AND($O24&gt;=50,$O24&lt;75),"X",IF($O24&lt;50,"",""))</f>
        <v/>
      </c>
      <c r="S24" s="28" t="str">
        <f>IF($O24&lt;50,"X","")</f>
        <v>X</v>
      </c>
      <c r="T24" s="31"/>
      <c r="U24" s="12"/>
    </row>
    <row r="25" spans="1:21" s="11" customFormat="1" ht="23.45" customHeight="1" x14ac:dyDescent="0.25">
      <c r="A25" s="33"/>
      <c r="B25" s="34"/>
      <c r="C25" s="34"/>
      <c r="D25" s="35"/>
      <c r="E25" s="36"/>
      <c r="F25" s="36"/>
      <c r="G25" s="36"/>
      <c r="H25" s="36"/>
      <c r="I25" s="36"/>
      <c r="J25" s="36"/>
      <c r="K25" s="36"/>
      <c r="L25" s="36"/>
      <c r="M25" s="36"/>
      <c r="N25" s="36"/>
      <c r="O25" s="36"/>
      <c r="P25" s="37"/>
      <c r="Q25" s="38"/>
      <c r="R25" s="38"/>
      <c r="S25" s="38"/>
      <c r="T25" s="38"/>
    </row>
    <row r="26" spans="1:21" s="4" customFormat="1" ht="21" customHeight="1" x14ac:dyDescent="0.25">
      <c r="B26" s="8"/>
      <c r="P26" s="154" t="s">
        <v>114</v>
      </c>
      <c r="Q26" s="154"/>
      <c r="R26" s="154"/>
      <c r="S26" s="154"/>
      <c r="T26" s="154"/>
    </row>
    <row r="27" spans="1:21" s="5" customFormat="1" ht="43.5" customHeight="1" x14ac:dyDescent="0.25">
      <c r="B27" s="20"/>
      <c r="C27" s="20"/>
      <c r="P27" s="131" t="s">
        <v>97</v>
      </c>
      <c r="Q27" s="131"/>
      <c r="R27" s="131"/>
      <c r="S27" s="131"/>
      <c r="T27" s="131"/>
    </row>
    <row r="28" spans="1:21" x14ac:dyDescent="0.25">
      <c r="D28" s="4"/>
      <c r="E28" s="4"/>
      <c r="F28" s="4"/>
      <c r="G28" s="4"/>
      <c r="H28" s="4"/>
      <c r="I28" s="4"/>
      <c r="J28" s="4"/>
      <c r="K28" s="4"/>
      <c r="L28" s="4"/>
      <c r="M28" s="4"/>
      <c r="N28" s="4"/>
      <c r="O28" s="4"/>
      <c r="P28" s="4"/>
      <c r="Q28" s="4"/>
      <c r="R28" s="4"/>
      <c r="S28" s="4"/>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Mẫu 1A2 -VCQL </vt:lpstr>
      <vt:lpstr>BC tổng hợp</vt:lpstr>
      <vt:lpstr>'Mẫu 1A2 -VCQL '!Print_Area</vt:lpstr>
      <vt:lpstr>'Mẫu 1A2 -VCQL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NGA</cp:lastModifiedBy>
  <cp:lastPrinted>2025-12-23T08:19:17Z</cp:lastPrinted>
  <dcterms:created xsi:type="dcterms:W3CDTF">2018-08-07T00:58:29Z</dcterms:created>
  <dcterms:modified xsi:type="dcterms:W3CDTF">2026-06-12T11:46:08Z</dcterms:modified>
</cp:coreProperties>
</file>